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3yizqyfp1ygms6rdfgjrunifamt-my.sharepoint.com/personal/evan_evans_integritypower_net/Documents/Documents/Integrity Power Consulting/Texas Cases/53719 - ETI 2002 Rate Case/1 Case Analysis and Testimony Development/Testimony Drafts/"/>
    </mc:Choice>
  </mc:AlternateContent>
  <xr:revisionPtr revIDLastSave="0" documentId="8_{37CD457D-686D-4DD7-838D-4D4A7492FBF4}" xr6:coauthVersionLast="47" xr6:coauthVersionMax="47" xr10:uidLastSave="{00000000-0000-0000-0000-000000000000}"/>
  <bookViews>
    <workbookView xWindow="28680" yWindow="-120" windowWidth="29040" windowHeight="15720" tabRatio="593" activeTab="1" xr2:uid="{36D88890-CAA8-4175-91A3-AA3FF782536B}"/>
  </bookViews>
  <sheets>
    <sheet name="Attachment EDE-6" sheetId="91" r:id="rId1"/>
    <sheet name="Attachment EDE-7" sheetId="93" r:id="rId2"/>
    <sheet name="Annual MDD" sheetId="51" r:id="rId3"/>
    <sheet name="Annual NCP" sheetId="49" r:id="rId4"/>
  </sheets>
  <definedNames>
    <definedName name="_Dist_Bin" hidden="1">#REF!</definedName>
    <definedName name="_Dist_Values" hidden="1">#REF!</definedName>
    <definedName name="_Fill" hidden="1">#REF!</definedName>
    <definedName name="_Key1" hidden="1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a" hidden="1">{#N/A,#N/A,FALSE,"All 292 "}</definedName>
    <definedName name="b" hidden="1">{#N/A,#N/A,FALSE,"All 292 ";#N/A,#N/A,FALSE,"292 Calc";#N/A,#N/A,FALSE,"GSH-6 Calc";#N/A,#N/A,FALSE,"GSH-6A Calc";#N/A,#N/A,FALSE,"057 Calc";#N/A,#N/A,FALSE,"099 Misc. Unmetered"}</definedName>
    <definedName name="gIsBlank" hidden="1">ISBLANK(gIsRef)</definedName>
    <definedName name="gIsError" hidden="1">ISERROR(gIsRef)</definedName>
    <definedName name="gIsInPrintArea" localSheetId="0" hidden="1">NOT(ISERROR([0]!gIsRef !Print_Area))</definedName>
    <definedName name="gIsInPrintArea" localSheetId="1" hidden="1">NOT(ISERROR([0]!gIsRef !Print_Area))</definedName>
    <definedName name="gIsInPrintArea" hidden="1">NOT(ISERROR(gIsRef !Print_Area))</definedName>
    <definedName name="gIsInPrintTitles" localSheetId="0" hidden="1">NOT(ISERROR([0]!gIsRef !Print_Titles))</definedName>
    <definedName name="gIsInPrintTitles" localSheetId="1" hidden="1">NOT(ISERROR([0]!gIsRef !Print_Titles))</definedName>
    <definedName name="gIsInPrintTitles" hidden="1">NOT(ISERROR(gIsRef !Print_Titles))</definedName>
    <definedName name="gIsNumber" hidden="1">ISNUMBER(gIsRef)</definedName>
    <definedName name="gIsPreviousSheet" localSheetId="0" hidden="1">PrevShtCellValue([0]!gIsRef)&lt;&gt;[0]!gIsRef</definedName>
    <definedName name="gIsPreviousSheet" localSheetId="1" hidden="1">PrevShtCellValue([0]!gIsRef)&lt;&gt;[0]!gIsRef</definedName>
    <definedName name="gIsPreviousSheet" hidden="1">PrevShtCellValue(gIsRef)&lt;&gt;gIsRef</definedName>
    <definedName name="gIsRef" hidden="1">INDIRECT("rc",FALSE)</definedName>
    <definedName name="gIsText" hidden="1">ISTEXT(gIsRef)</definedName>
    <definedName name="gordy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gordy2" hidden="1">{"Option A",#N/A,FALSE,"ELI2B"}</definedName>
    <definedName name="gordy3" hidden="1">{"Option B",#N/A,FALSE,"ELI2B"}</definedName>
    <definedName name="gordy4" hidden="1">{"Option A",#N/A,FALSE,"ELI2B";"Option B",#N/A,FALSE,"ELI2B";"Options Summary",#N/A,FALSE,"ELI2B"}</definedName>
    <definedName name="gordy5" hidden="1">{#N/A,#N/A,FALSE,"Summary";#N/A,#N/A,FALSE,"Option A";#N/A,#N/A,FALSE,"Option B";#N/A,#N/A,FALSE,"O&amp;M and Growth"}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2">'Annual MDD'!$A$1:$Q$85</definedName>
    <definedName name="_xlnm.Print_Area" localSheetId="3">'Annual NCP'!$A$1:$Q$87</definedName>
    <definedName name="_xlnm.Print_Area" localSheetId="0">'Attachment EDE-6'!$A$1:$L$91</definedName>
    <definedName name="_xlnm.Print_Area" localSheetId="1">'Attachment EDE-7'!$A$1:$L$91</definedName>
    <definedName name="_xlnm.Print_Titles" localSheetId="2">'Annual MDD'!$1:$8</definedName>
    <definedName name="_xlnm.Print_Titles" localSheetId="3">'Annual NCP'!$1:$8</definedName>
    <definedName name="wrn.ALL._.GS292._.SHEETS." localSheetId="2" hidden="1">{#N/A,#N/A,FALSE,"All 292 ";#N/A,#N/A,FALSE,"292 Calc";#N/A,#N/A,FALSE,"GSH-6 Calc";#N/A,#N/A,FALSE,"GSH-6A Calc";#N/A,#N/A,FALSE,"057 Calc";#N/A,#N/A,FALSE,"099 Misc. Unmetered"}</definedName>
    <definedName name="wrn.ALL._.GS292._.SHEETS." localSheetId="3" hidden="1">{#N/A,#N/A,FALSE,"All 292 ";#N/A,#N/A,FALSE,"292 Calc";#N/A,#N/A,FALSE,"GSH-6 Calc";#N/A,#N/A,FALSE,"GSH-6A Calc";#N/A,#N/A,FALSE,"057 Calc";#N/A,#N/A,FALSE,"099 Misc. Unmetered"}</definedName>
    <definedName name="wrn.ALL._.GS292._.SHEETS." hidden="1">{#N/A,#N/A,FALSE,"All 292 ";#N/A,#N/A,FALSE,"292 Calc";#N/A,#N/A,FALSE,"GSH-6 Calc";#N/A,#N/A,FALSE,"GSH-6A Calc";#N/A,#N/A,FALSE,"057 Calc";#N/A,#N/A,FALSE,"099 Misc. Unmetered"}</definedName>
    <definedName name="wrn.ALL._.SHEETS." localSheetId="2" hidden="1">{"SUMMARY",#N/A,FALSE,"Fuel Adj.";"DETAIL",#N/A,FALSE,"Fuel Adj.";#N/A,#N/A,FALSE,"Base Fuel"}</definedName>
    <definedName name="wrn.ALL._.SHEETS." localSheetId="3" hidden="1">{"SUMMARY",#N/A,FALSE,"Fuel Adj.";"DETAIL",#N/A,FALSE,"Fuel Adj.";#N/A,#N/A,FALSE,"Base Fuel"}</definedName>
    <definedName name="wrn.ALL._.SHEETS." hidden="1">{"SUMMARY",#N/A,FALSE,"Fuel Adj.";"DETAIL",#N/A,FALSE,"Fuel Adj.";#N/A,#N/A,FALSE,"Base Fuel"}</definedName>
    <definedName name="wrn.COS._.WPS." localSheetId="2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localSheetId="3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COS._.WPS." hidden="1">{#N/A,#N/A,FALSE,"Retail";#N/A,#N/A,FALSE,"Residential";#N/A,#N/A,FALSE,"All 292 ";#N/A,#N/A,FALSE,"TOU Calc - 009";#N/A,#N/A,FALSE,"Irrigation Calc - 085";#N/A,#N/A,FALSE,"Ice Plant Calc - 086";#N/A,#N/A,FALSE,"Municipal Pumping Calc - 053";#N/A,#N/A,FALSE,"SWH Calc - 061";#N/A,#N/A,FALSE,"GLP-11 Calc - 090";#N/A,#N/A,FALSE,"Fayette Calc. - 044";#N/A,#N/A,FALSE,"Intermediate GS Calc - 083";#N/A,#N/A,FALSE,"IGS Ind. ED Credits";#N/A,#N/A,FALSE,"Cotton Gins Calc - 087";#N/A,#N/A,FALSE,"HLF Calc. 183 &amp; 192";#N/A,#N/A,FALSE,"HLF Ind. ED Credits";#N/A,#N/A,FALSE,"LGS Calc - 092";#N/A,#N/A,FALSE,"LGS Ind. ED Credits";#N/A,#N/A,FALSE,"Oil Mills Calc - 088";#N/A,#N/A,FALSE,"State Inst. Calc - 091";#N/A,#N/A,FALSE,"ALGS Calc. - 093";#N/A,#N/A,FALSE,"ALGS Ind. ED Credits";#N/A,#N/A,FALSE,"All Lighting Rev."}</definedName>
    <definedName name="wrn.Filing." hidden="1">{#N/A,#N/A,FALSE,"Econ_Study";#N/A,#N/A,FALSE,"Base_Elec";#N/A,#N/A,FALSE,"Cogen_Elec";#N/A,#N/A,FALSE,"SRC_Elec";#N/A,#N/A,FALSE,"PT4_Smry WP2";#N/A,#N/A,FALSE,"Hist_smry WP1";#N/A,#N/A,FALSE,"Trn_Arnd WP4";#N/A,#N/A,FALSE,"Tests"}</definedName>
    <definedName name="wrn.OPT._.A." hidden="1">{"Option A",#N/A,FALSE,"ELI2B"}</definedName>
    <definedName name="wrn.OPT._.B." hidden="1">{"Option B",#N/A,FALSE,"ELI2B"}</definedName>
    <definedName name="wrn.Pricing._.Case." hidden="1">{#N/A,#N/A,TRUE,"RESULTS";#N/A,#N/A,TRUE,"REV REQUIRE";#N/A,#N/A,TRUE,"RATEBASE";#N/A,#N/A,TRUE,"LEVELIZED"}</definedName>
    <definedName name="wrn.Print._.All." hidden="1">{#N/A,#N/A,FALSE,"Wthr ADJ95";#N/A,#N/A,FALSE,"Res Min.";#N/A,#N/A,FALSE,"Res";#N/A,#N/A,FALSE,"MMA";#N/A,#N/A,FALSE,"SE";#N/A,#N/A,FALSE,"MMNR";#N/A,#N/A,FALSE,"LE";#N/A,#N/A,FALSE,"LE-HLF";#N/A,#N/A,FALSE,"EIS";#N/A,#N/A,FALSE,"LIS";#N/A,#N/A,FALSE,"HV";#N/A,#N/A,FALSE,"ODSL"}</definedName>
    <definedName name="wrn.Print._.Filing." hidden="1">{#N/A,#N/A,FALSE,"ALLOC FACTORS";#N/A,#N/A,FALSE,"KW @ PLANT";#N/A,#N/A,FALSE,"96 LOAD DATA";#N/A,#N/A,FALSE,"INTERRUPTIBLE DATA";#N/A,#N/A,FALSE,"LOSS FACTORS";#N/A,#N/A,FALSE,"MWH @ PLANT";#N/A,#N/A,FALSE,"METER READING ALLOCATOR";#N/A,#N/A,FALSE,"MTR READ WEIGHTING";#N/A,#N/A,FALSE,"TYPICAL MTR COST EXCLD CT &amp; PT";#N/A,#N/A,FALSE,"METER ALLOCATOR";#N/A,#N/A,FALSE,"METER COST";#N/A,#N/A,FALSE,"SERVICES ALLOCATOR";#N/A,#N/A,FALSE,"CUSTOMER ALLOCATOR"}</definedName>
    <definedName name="wrn.Print._.Workpapers." hidden="1">{#N/A,#N/A,FALSE,"Cover_Page";#N/A,#N/A,FALSE,"Summary";#N/A,#N/A,FALSE,"Dev_AllFtr_LA";#N/A,#N/A,FALSE,"Dev_AllFtr_TX";#N/A,#N/A,FALSE,"Dev_AllFtr_Wheel";#N/A,#N/A,FALSE,"Input_Dev_Prod_AllFtr";#N/A,#N/A,FALSE,"Adj_mWh";"12CP-Adjusted",#N/A,FALSE,"12CP";#N/A,#N/A,FALSE,"12CP_AdjFtr";"12CP-Unadjusted",#N/A,FALSE,"12CP";"MDD-Adjusted",#N/A,FALSE,"MDD";#N/A,#N/A,FALSE,"MDD_AdjFtr";"MDD-Unadjusted",#N/A,FALSE,"MDD";#N/A,#N/A,FALSE,"MDD-CP_WthrAdjFtr";#N/A,#N/A,FALSE,"YrEnd_CustAdjFtr";"NCP-Adjusted",#N/A,FALSE,"NCP";#N/A,#N/A,FALSE,"NCP_AdjFtr";"NCP-Unadjusted",#N/A,FALSE,"NCP";#N/A,#N/A,FALSE,"LOSS FACT";#N/A,#N/A,FALSE,"LA CUST ALLOC";#N/A,#N/A,FALSE,"TX CUST ALLOC";#N/A,#N/A,FALSE,"Service_Alloc";#N/A,#N/A,FALSE,"LA-TX MTR ALLOC";#N/A,#N/A,FALSE,"LA AVG MTR COST";#N/A,#N/A,FALSE,"LA MTR COST";#N/A,#N/A,FALSE,"TX AVG MTR COST";#N/A,#N/A,FALSE,"TX MTR COST";#N/A,#N/A,FALSE,"CT &amp; PT COSTS";#N/A,#N/A,FALSE,"AVG. CUSTOMERS"}</definedName>
    <definedName name="wrn.Print_All." localSheetId="2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Ftr";"zs-MDDCP_ADJFCT_Cust",#N/A,FALSE,"MDD-CP_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localSheetId="3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Ftr";"zs-MDDCP_ADJFCT_Cust",#N/A,FALSE,"MDD-CP_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int_All." hidden="1">{"a-TXA&amp;E4CP-01",#N/A,FALSE,"TXA&amp;E4CP";"b-TXA&amp;E4CP-02",#N/A,FALSE,"TXA&amp;E4CP";"c-TXA&amp;E4CP-03",#N/A,FALSE,"TXA&amp;E4CP";"d-TXA&amp;E4CP-04",#N/A,FALSE,"TXA&amp;E4CP";"e-TXA&amp;E4CP-05",#N/A,FALSE,"TXA&amp;E4CP";"f-TXA&amp;E4CP-06",#N/A,FALSE,"TXA&amp;E4CP";"g-TXA&amp;E4CP-07",#N/A,FALSE,"TXA&amp;E4CP";"h-TXA&amp;E4CP-08",#N/A,FALSE,"TXA&amp;E4CP";"i-TXA&amp;E4CP-09",#N/A,FALSE,"TXA&amp;E4CP";"j-TXA&amp;E4CP-10",#N/A,FALSE,"TXA&amp;E4CP";"k-TXA&amp;E4CP-11",#N/A,FALSE,"TXA&amp;E4CP";"l-TXA&amp;E4CP-12",#N/A,FALSE,"TXA&amp;E4CP";"m-TXA&amp;E4CP-13",#N/A,FALSE,"TXA&amp;E4CP";"n-TXA&amp;E4CP-14",#N/A,FALSE,"TXA&amp;E4CP";"o-TXA&amp;E4CP-15",#N/A,FALSE,"TXA&amp;E4CP";"p-TXA&amp;E4CP-16",#N/A,FALSE,"TXA&amp;E4CP";"q-TXA&amp;E4CP-17",#N/A,FALSE,"TXA&amp;E4CP";"r-TXA&amp;E4CP-18",#N/A,FALSE,"TXA&amp;E4CP";"s-TXA&amp;E4CP-19",#N/A,FALSE,"TXA&amp;E4CP";"t-TXA&amp;E4CP-20",#N/A,FALSE,"TXA&amp;E4CP";"u-TXA&amp;E4CP-21",#N/A,FALSE,"TXA&amp;E4CP";"v-TXA&amp;E4CP-22",#N/A,FALSE,"TXA&amp;E4CP";"w-Adj_mWh_LA",#N/A,FALSE,"Adj_mWh";"x-Adj_mWh_TX",#N/A,FALSE,"Adj_mWh";"y-Adj_mWh_FERC",#N/A,FALSE,"Adj_mWh";"z-4CP_LA_Adjusted",#N/A,FALSE,"4CP";"za-4CP_TX_Adjusted",#N/A,FALSE,"4CP";"zb-4CP_LA",#N/A,FALSE,"4CP";"zc-4CP_TX",#N/A,FALSE,"4CP";"zd-MDD_LA_Adjusted",#N/A,FALSE,"MDD";"ze-MDD_TX_Adjusted",#N/A,FALSE,"MDD";"zf-MDD_LA",#N/A,FALSE,"MDD";"zg-MDD_TX",#N/A,FALSE,"MDD";"zh-NCP_LA_Adjusted",#N/A,FALSE,"NCP";"zi-NCP_TX_Adjusted",#N/A,FALSE,"NCP";"zj-NCP_LA",#N/A,FALSE,"NCP";"zk-NCP_TX",#N/A,FALSE,"NCP";"zl-4CP_ADJFCT_LA",#N/A,FALSE,"4CP_AdjFtr";"zm-4CP_ADJFCT_TX",#N/A,FALSE,"4CP_AdjFtr";"zn-MDD_ADJFCT_LA",#N/A,FALSE,"MDD_AdjFtr";"zo-MDD_ADJFCT_TX",#N/A,FALSE,"MDD_AdjFtr";"zp-NCP_ADJFCT_LA",#N/A,FALSE,"NCP_AdjFtr";"zq-NCP_ADJFCT_TX",#N/A,FALSE,"NCP_AdjFtr";"zr-MDDCP_ADJFCT_Demand",#N/A,FALSE,"MDD-CP_AdjFtr";"zs-MDDCP_ADJFCT_Cust",#N/A,FALSE,"MDD-CP_AdjFtr";"zt-LossFact",#N/A,FALSE,"LOSS FACT";"zu-LA CUST ALLOC 01",#N/A,FALSE,"LA CUST ALLOC";"zv-LA CUST ALLOC 02",#N/A,FALSE,"LA CUST ALLOC";"zw-TX_CUST ALLOC 01",#N/A,FALSE,"TX CUST ALLOC";"zx-TX_Cust Alloc 02",#N/A,FALSE,"TX CUST ALLOC";"zy-Serv Alloc",#N/A,FALSE,"Service_Alloc";"zz-LA TX Mtr Alloc 01",#N/A,FALSE,"LA-TX MTR ALLOC";"zza-LA TX Mtr Alloc 02",#N/A,FALSE,"LA-TX MTR ALLOC";"zzb-LA Avg Mtr Cost 01",#N/A,FALSE,"LA AVG MTR COST";"zzc-LA Avg Mtr Cost 02",#N/A,FALSE,"LA AVG MTR COST";"zzd-LA Avg Mtr Cost 03",#N/A,FALSE,"LA AVG MTR COST";"zze-LA Avg Mtr Cost 04",#N/A,FALSE,"LA AVG MTR COST";"zzf-LA Avg Mtr Cost 05",#N/A,FALSE,"LA AVG MTR COST";"zzg-LA Avg Mtr Cost 06",#N/A,FALSE,"LA AVG MTR COST";"zzh-LA Avg Mtr Cost 07",#N/A,FALSE,"LA AVG MTR COST";"zzi-LA Mtr Cost 01",#N/A,FALSE,"LA MTR COST";"zzj-LA Mtr Cost 02",#N/A,FALSE,"LA MTR COST";"zzk-LA Mtr Cost 03",#N/A,FALSE,"LA MTR COST";"zzl-LA Mtr Cost 04",#N/A,FALSE,"LA MTR COST";"zzm-TX Avg Mtr Cost 01",#N/A,FALSE,"TX AVG MTR COST";"zzn-TX Avg Mtr Cost 02",#N/A,FALSE,"TX AVG MTR COST";"zzo-TX Avg Mtr Cost 03",#N/A,FALSE,"TX AVG MTR COST";"zzp-TX Avg Mtr Cost 04",#N/A,FALSE,"TX AVG MTR COST";"zzq-TX Avg Mtr Cost 05",#N/A,FALSE,"TX AVG MTR COST";"zzr-TX Avg Mtr Cost 06",#N/A,FALSE,"TX AVG MTR COST";"zzs-TX Mtr Cost 01",#N/A,FALSE,"TX MTR COST";"zzt-TX Mtr Cost 02",#N/A,FALSE,"TX MTR COST";"zzu-TX Mtr Cost 03",#N/A,FALSE,"TX MTR COST";"zzv-CT &amp; PT Costs",#N/A,FALSE,"CT &amp; PT COSTS";"zzw-Avg Cust 01",#N/A,FALSE,"AVG. CUSTOMERS";"zzx-Avg Cust 02",#N/A,FALSE,"AVG. CUSTOMERS";"zzy-Avg Cust 03",#N/A,FALSE,"AVG. CUSTOMERS";"zzz-Yr End Adj LA Res Sec",#N/A,FALSE,"Yr End Adj-LA";"zzza-Yr End Adj LA SGS",#N/A,FALSE,"Yr End Adj-LA";"zzzb-Yr End Adj LA GS Sec Pri",#N/A,FALSE,"Yr End Adj-LA";"zzzc-Yr End Adj LA GS Trans",#N/A,FALSE,"Yr End Adj-LA";"zzzd-Weather Adj LA Sec",#N/A,FALSE,"Weather Adj-LA";"zzze-Weather Adj LA Pri",#N/A,FALSE,"Weather Adj-LA";"zzzf-Weather Adj LA Trans",#N/A,FALSE,"Weather Adj-LA";"zzzg-Weather Adj LA &gt;230",#N/A,FALSE,"Weather Adj-LA";"zzzh-Weather Factors LA Res",#N/A,FALSE,"Weather Adj-LA";"zzzi-Weather Factors LA Comm",#N/A,FALSE,"Weather Adj-LA"}</definedName>
    <definedName name="wrn.Proforma._.Revenue._.Dev.." hidden="1">{#N/A,#N/A,FALSE,"Summary";#N/A,#N/A,FALSE,"Res_21";#N/A,#N/A,FALSE,"Res_22";#N/A,#N/A,FALSE,"SGS_41";#N/A,#N/A,FALSE,"SGS_42";#N/A,#N/A,FALSE,"LGS_81";#N/A,#N/A,FALSE,"SMS_M7";#N/A,#N/A,FALSE,"LMS_84"}</definedName>
    <definedName name="wrn.SUMMARY." localSheetId="2" hidden="1">{#N/A,#N/A,FALSE,"SUMMARY"}</definedName>
    <definedName name="wrn.SUMMARY." localSheetId="3" hidden="1">{#N/A,#N/A,FALSE,"SUMMARY"}</definedName>
    <definedName name="wrn.SUMMARY." hidden="1">{#N/A,#N/A,FALSE,"SUMMARY"}</definedName>
    <definedName name="wrn.SUMMARY._.GS292." localSheetId="2" hidden="1">{#N/A,#N/A,FALSE,"All 292 "}</definedName>
    <definedName name="wrn.SUMMARY._.GS292." localSheetId="3" hidden="1">{#N/A,#N/A,FALSE,"All 292 "}</definedName>
    <definedName name="wrn.SUMMARY._.GS292." hidden="1">{#N/A,#N/A,FALSE,"All 292 "}</definedName>
    <definedName name="wrn.Workpapers." hidden="1">{#N/A,#N/A,FALSE,"Summary";#N/A,#N/A,FALSE,"Option A";#N/A,#N/A,FALSE,"Option B";#N/A,#N/A,FALSE,"O&amp;M and Growth"}</definedName>
  </definedNames>
  <calcPr calcId="191028"/>
  <customWorkbookViews>
    <customWorkbookView name="m-TXA&amp;E4CP-13" guid="{56F09057-7A77-11D2-A731-0000F67453DD}" maximized="1" windowWidth="796" windowHeight="438" tabRatio="810" activeSheetId="1" showComments="commIndAndComment"/>
    <customWorkbookView name="f-TXA&amp;E4CP-06" guid="{56F09054-7A77-11D2-A731-0000F67453DD}" maximized="1" windowWidth="796" windowHeight="438" tabRatio="810" activeSheetId="1" showComments="commIndAndComment"/>
    <customWorkbookView name="d-TXA&amp;E4CP-04" guid="{56F09052-7A77-11D2-A731-0000F67453DD}" maximized="1" windowWidth="796" windowHeight="438" tabRatio="810" activeSheetId="1" showComments="commIndAndComment"/>
    <customWorkbookView name="zzr-TX Avg Mtr Cost 06" guid="{B1A57BB6-7A32-11D2-A731-0000F67453DD}" maximized="1" windowWidth="796" windowHeight="438" tabRatio="810" activeSheetId="9" showComments="commIndAndComment"/>
    <customWorkbookView name="zzq-TX Avg Mtr Cost 05" guid="{B1A57BB5-7A32-11D2-A731-0000F67453DD}" maximized="1" windowWidth="796" windowHeight="438" tabRatio="810" activeSheetId="9" showComments="commIndAndComment"/>
    <customWorkbookView name="zzp-TX Avg Mtr Cost 04" guid="{B1A57BB4-7A32-11D2-A731-0000F67453DD}" maximized="1" windowWidth="796" windowHeight="438" tabRatio="810" activeSheetId="9" showComments="commIndAndComment"/>
    <customWorkbookView name="zzo-TX Avg Mtr Cost 03" guid="{B1A57BB3-7A32-11D2-A731-0000F67453DD}" maximized="1" windowWidth="796" windowHeight="438" tabRatio="810" activeSheetId="9" showComments="commIndAndComment"/>
    <customWorkbookView name="zzn-TX Avg Mtr Cost 02" guid="{B1A57BB2-7A32-11D2-A731-0000F67453DD}" maximized="1" windowWidth="796" windowHeight="438" tabRatio="810" activeSheetId="9" showComments="commIndAndComment"/>
    <customWorkbookView name="zzm-TX Avg Mtr Cost 01" guid="{B1A57BB1-7A32-11D2-A731-0000F67453DD}" maximized="1" windowWidth="796" windowHeight="438" tabRatio="810" activeSheetId="9" showComments="commIndAndComment"/>
    <customWorkbookView name="zzh-LA Avg Mtr Cost 07" guid="{B1A57BB0-7A32-11D2-A731-0000F67453DD}" maximized="1" windowWidth="796" windowHeight="438" tabRatio="810" activeSheetId="7" showComments="commIndAndComment"/>
    <customWorkbookView name="zzg-LA Avg Mtr Cost 06" guid="{B1A57BAF-7A32-11D2-A731-0000F67453DD}" maximized="1" windowWidth="796" windowHeight="438" tabRatio="810" activeSheetId="7" showComments="commIndAndComment"/>
    <customWorkbookView name="zzf-LA Avg Mtr Cost 05" guid="{B1A57BAE-7A32-11D2-A731-0000F67453DD}" maximized="1" windowWidth="796" windowHeight="438" tabRatio="810" activeSheetId="7" showComments="commIndAndComment"/>
    <customWorkbookView name="zze-LA Avg Mtr Cost 04" guid="{B1A57BAD-7A32-11D2-A731-0000F67453DD}" maximized="1" windowWidth="796" windowHeight="438" tabRatio="810" activeSheetId="7" showComments="commIndAndComment"/>
    <customWorkbookView name="zzd-LA Avg Mtr Cost 03" guid="{B1A57BAA-7A32-11D2-A731-0000F67453DD}" maximized="1" windowWidth="796" windowHeight="438" tabRatio="810" activeSheetId="7" showComments="commIndAndComment"/>
    <customWorkbookView name="zzc-LA Avg Mtr Cost 02" guid="{B1A57BA9-7A32-11D2-A731-0000F67453DD}" maximized="1" windowWidth="796" windowHeight="438" tabRatio="810" activeSheetId="7" showComments="commIndAndComment"/>
    <customWorkbookView name="zzb-LA Avg Mtr Cost 01" guid="{B1A57BA8-7A32-11D2-A731-0000F67453DD}" maximized="1" windowWidth="796" windowHeight="438" tabRatio="810" activeSheetId="7" showComments="commIndAndComment"/>
    <customWorkbookView name="zz-LA TX Mtr Alloc 01" guid="{B1A57BA6-7A32-11D2-A731-0000F67453DD}" maximized="1" windowWidth="796" windowHeight="438" tabRatio="810" activeSheetId="6" showComments="commIndAndComment"/>
    <customWorkbookView name="zy-Serv Alloc" guid="{B1A57BA5-7A32-11D2-A731-0000F67453DD}" maximized="1" windowWidth="796" windowHeight="438" tabRatio="810" activeSheetId="5" showComments="commIndAndComment"/>
    <customWorkbookView name="zx-TX_Cust Alloc 02" guid="{B1A57BA4-7A32-11D2-A731-0000F67453DD}" maximized="1" windowWidth="796" windowHeight="438" tabRatio="810" activeSheetId="4" showComments="commIndAndComment"/>
    <customWorkbookView name="zw-TX_Cust Alloc 01" guid="{B1A57BA3-7A32-11D2-A731-0000F67453DD}" maximized="1" windowWidth="796" windowHeight="438" tabRatio="810" activeSheetId="4" showComments="commIndAndComment"/>
    <customWorkbookView name="zv-LA Cust Alloc 02" guid="{B1A57BA1-7A32-11D2-A731-0000F67453DD}" maximized="1" windowWidth="796" windowHeight="438" tabRatio="810" activeSheetId="3" showComments="commIndAndComment"/>
    <customWorkbookView name="zu-LA Cust Alloc 01" guid="{B1A57B9E-7A32-11D2-A731-0000F67453DD}" maximized="1" windowWidth="796" windowHeight="438" tabRatio="810" activeSheetId="3" showComments="commIndAndComment"/>
    <customWorkbookView name="zs-MDDCP_ADJFCT_Cust" guid="{B1A57B9D-7A32-11D2-A731-0000F67453DD}" maximized="1" windowWidth="796" windowHeight="438" tabRatio="810" activeSheetId="17" showComments="commIndAndComment"/>
    <customWorkbookView name="zr-MDDCP_ADJFCT_Demand" guid="{B1A57B9C-7A32-11D2-A731-0000F67453DD}" maximized="1" windowWidth="796" windowHeight="438" tabRatio="810" activeSheetId="17" showComments="commIndAndComment"/>
    <customWorkbookView name="zq-NCP_ADJFCT_TX" guid="{B1A57B9A-7A32-11D2-A731-0000F67453DD}" maximized="1" windowWidth="796" windowHeight="438" tabRatio="810" activeSheetId="14" showComments="commIndAndComment"/>
    <customWorkbookView name="zp-NCP_ADJFCT_LA" guid="{B1A57B99-7A32-11D2-A731-0000F67453DD}" maximized="1" windowWidth="796" windowHeight="438" tabRatio="810" activeSheetId="14" showComments="commIndAndComment"/>
    <customWorkbookView name="zo-MDD_ADJFCT_TX" guid="{B1A57B98-7A32-11D2-A731-0000F67453DD}" maximized="1" windowWidth="796" windowHeight="438" tabRatio="810" activeSheetId="15" showComments="commIndAndComment"/>
    <customWorkbookView name="zn-MDD_ADJFCT_LA" guid="{B1A57B97-7A32-11D2-A731-0000F67453DD}" maximized="1" windowWidth="796" windowHeight="438" tabRatio="810" activeSheetId="15" showComments="commIndAndComment"/>
    <customWorkbookView name="zm-4CP_ADJFCT_TX" guid="{B1A57B96-7A32-11D2-A731-0000F67453DD}" maximized="1" windowWidth="796" windowHeight="438" tabRatio="810" activeSheetId="16" showComments="commIndAndComment"/>
    <customWorkbookView name="zl-4CP_ADJFCT_LA" guid="{B1A57B95-7A32-11D2-A731-0000F67453DD}" maximized="1" windowWidth="796" windowHeight="438" tabRatio="810" activeSheetId="16" showComments="commIndAndComment"/>
    <customWorkbookView name="zd-MDD_LA_Adjusted" guid="{B1A57B94-7A32-11D2-A731-0000F67453DD}" maximized="1" windowWidth="796" windowHeight="438" tabRatio="810" activeSheetId="19" showComments="commIndAndComment"/>
    <customWorkbookView name="v-TXA&amp;E4CP-22" guid="{B1A57B93-7A32-11D2-A731-0000F67453DD}" maximized="1" windowWidth="796" windowHeight="438" tabRatio="810" activeSheetId="1" showComments="commIndAndComment"/>
    <customWorkbookView name="u-TXA&amp;E4CP-21" guid="{B1A57B92-7A32-11D2-A731-0000F67453DD}" maximized="1" windowWidth="796" windowHeight="438" tabRatio="810" activeSheetId="1" showComments="commIndAndComment"/>
    <customWorkbookView name="T-TXA&amp;E4CP-20" guid="{B1A57B91-7A32-11D2-A731-0000F67453DD}" maximized="1" windowWidth="796" windowHeight="438" tabRatio="810" activeSheetId="1" showComments="commIndAndComment"/>
    <customWorkbookView name="s-TXA&amp;E4CP-19" guid="{B1A57B90-7A32-11D2-A731-0000F67453DD}" maximized="1" windowWidth="796" windowHeight="438" tabRatio="810" activeSheetId="1" showComments="commIndAndComment"/>
    <customWorkbookView name="r-TXA&amp;E4CP-18" guid="{B1A57B8F-7A32-11D2-A731-0000F67453DD}" maximized="1" windowWidth="796" windowHeight="438" tabRatio="810" activeSheetId="1" showComments="commIndAndComment"/>
    <customWorkbookView name="q-TXA&amp;E4CP-17" guid="{B1A57B8E-7A32-11D2-A731-0000F67453DD}" maximized="1" windowWidth="796" windowHeight="438" tabRatio="810" activeSheetId="1" showComments="commIndAndComment"/>
    <customWorkbookView name="p-TXA&amp;E4CP-16" guid="{B1A57B8D-7A32-11D2-A731-0000F67453DD}" maximized="1" windowWidth="796" windowHeight="438" tabRatio="810" activeSheetId="1" showComments="commIndAndComment"/>
    <customWorkbookView name="o-TXA&amp;E4CP-15" guid="{B1A57B8C-7A32-11D2-A731-0000F67453DD}" maximized="1" windowWidth="796" windowHeight="438" tabRatio="810" activeSheetId="1" showComments="commIndAndComment"/>
    <customWorkbookView name="n-TXA&amp;E4CP-14" guid="{B1A57B8B-7A32-11D2-A731-0000F67453DD}" maximized="1" windowWidth="796" windowHeight="438" tabRatio="810" activeSheetId="1" showComments="commIndAndComment"/>
    <customWorkbookView name="l-TXA&amp;E4CP-12" guid="{B1A57B89-7A32-11D2-A731-0000F67453DD}" maximized="1" windowWidth="796" windowHeight="438" tabRatio="810" activeSheetId="1" showComments="commIndAndComment"/>
    <customWorkbookView name="k-TXA&amp;E4CP-11" guid="{B1A57B88-7A32-11D2-A731-0000F67453DD}" maximized="1" windowWidth="796" windowHeight="438" tabRatio="810" activeSheetId="1" showComments="commIndAndComment"/>
    <customWorkbookView name="j-TXA&amp;E4CP-10" guid="{B1A57B87-7A32-11D2-A731-0000F67453DD}" maximized="1" windowWidth="796" windowHeight="438" tabRatio="810" activeSheetId="1" showComments="commIndAndComment"/>
    <customWorkbookView name="i-TXA&amp;E4CP-09" guid="{B1A57B86-7A32-11D2-A731-0000F67453DD}" maximized="1" windowWidth="796" windowHeight="438" tabRatio="810" activeSheetId="1" showComments="commIndAndComment"/>
    <customWorkbookView name="h-TXA&amp;E4CP-08" guid="{B1A57B85-7A32-11D2-A731-0000F67453DD}" maximized="1" windowWidth="796" windowHeight="438" tabRatio="810" activeSheetId="1" showComments="commIndAndComment"/>
    <customWorkbookView name="g-TXA&amp;E4CP-07" guid="{B1A57B84-7A32-11D2-A731-0000F67453DD}" maximized="1" windowWidth="796" windowHeight="438" tabRatio="810" activeSheetId="1" showComments="commIndAndComment"/>
    <customWorkbookView name="E-TXA&amp;E4CP-05" guid="{B1A57B82-7A32-11D2-A731-0000F67453DD}" maximized="1" windowWidth="796" windowHeight="438" tabRatio="810" activeSheetId="1" showComments="commIndAndComment"/>
    <customWorkbookView name="c-TXA&amp;E4CP-03" guid="{B1A57B80-7A32-11D2-A731-0000F67453DD}" maximized="1" windowWidth="796" windowHeight="438" tabRatio="810" activeSheetId="1" showComments="commIndAndComment"/>
    <customWorkbookView name="b-TXA&amp;E4CP-02" guid="{B1A57B7F-7A32-11D2-A731-0000F67453DD}" maximized="1" windowWidth="796" windowHeight="438" tabRatio="810" activeSheetId="1" showComments="commIndAndComment"/>
    <customWorkbookView name="a-TXA&amp;E4CP-01" guid="{B1A57B7E-7A32-11D2-A731-0000F67453DD}" maximized="1" windowWidth="796" windowHeight="438" tabRatio="810" activeSheetId="1" showComments="commIndAndComment"/>
    <customWorkbookView name="zzzi-Weather Factors LA Comm" guid="{B1A57B15-7A32-11D2-A731-0000F67453DD}" maximized="1" windowWidth="796" windowHeight="438" tabRatio="810" activeSheetId="24" showComments="commIndAndComment"/>
    <customWorkbookView name="zzzh-Weather Factors LA Res" guid="{B1A57B14-7A32-11D2-A731-0000F67453DD}" maximized="1" windowWidth="796" windowHeight="438" tabRatio="810" activeSheetId="24" showComments="commIndAndComment"/>
    <customWorkbookView name="zzzg-Weather Adj LA &gt;230" guid="{B1A57B13-7A32-11D2-A731-0000F67453DD}" maximized="1" windowWidth="796" windowHeight="438" tabRatio="810" activeSheetId="23" showComments="commIndAndComment"/>
    <customWorkbookView name="zzzf-Weather Adj LA Trans" guid="{B1A57B12-7A32-11D2-A731-0000F67453DD}" maximized="1" windowWidth="796" windowHeight="438" tabRatio="810" activeSheetId="23" showComments="commIndAndComment"/>
    <customWorkbookView name="zzze-Weather Adj LA Pri" guid="{B1A57B11-7A32-11D2-A731-0000F67453DD}" maximized="1" windowWidth="796" windowHeight="438" tabRatio="810" activeSheetId="23" showComments="commIndAndComment"/>
    <customWorkbookView name="zzzd-Weather Adj LA Sec" guid="{B1A57B10-7A32-11D2-A731-0000F67453DD}" maximized="1" windowWidth="796" windowHeight="438" tabRatio="810" activeSheetId="23" showComments="commIndAndComment"/>
    <customWorkbookView name="zzzc-Yr End Adj LA GS Trans" guid="{B1A57B0F-7A32-11D2-A731-0000F67453DD}" maximized="1" windowWidth="796" windowHeight="438" tabRatio="810" activeSheetId="22" showComments="commIndAndComment"/>
    <customWorkbookView name="zzzb-Yr End Adj LA GS Sec Pri" guid="{B1A57B0E-7A32-11D2-A731-0000F67453DD}" maximized="1" windowWidth="796" windowHeight="438" tabRatio="810" activeSheetId="22" showComments="commIndAndComment"/>
    <customWorkbookView name="zzza-Yr End Adj LA SGS" guid="{B1A57B0D-7A32-11D2-A731-0000F67453DD}" maximized="1" windowWidth="796" windowHeight="438" tabRatio="810" activeSheetId="22" showComments="commIndAndComment"/>
    <customWorkbookView name="zzz-Yr End Adj LA Res Sec" guid="{B1A57B0C-7A32-11D2-A731-0000F67453DD}" maximized="1" windowWidth="796" windowHeight="438" tabRatio="810" activeSheetId="22" showComments="commIndAndComment"/>
    <customWorkbookView name="zzy-Avg Cust 03" guid="{B1A57B0B-7A32-11D2-A731-0000F67453DD}" maximized="1" windowWidth="796" windowHeight="438" tabRatio="810" activeSheetId="12" showComments="commIndAndComment"/>
    <customWorkbookView name="zzx-Avg Cust 02" guid="{B1A57B0A-7A32-11D2-A731-0000F67453DD}" maximized="1" windowWidth="796" windowHeight="438" tabRatio="810" activeSheetId="12" showComments="commIndAndComment"/>
    <customWorkbookView name="zzw-Avg Cust 01" guid="{B1A57B09-7A32-11D2-A731-0000F67453DD}" maximized="1" windowWidth="796" windowHeight="438" tabRatio="810" activeSheetId="12" showComments="commIndAndComment"/>
    <customWorkbookView name="zzv-CT &amp; PT Costs" guid="{B1A57B08-7A32-11D2-A731-0000F67453DD}" maximized="1" windowWidth="796" windowHeight="438" tabRatio="810" activeSheetId="11" showComments="commIndAndComment"/>
    <customWorkbookView name="zzu-TX Mtr Cost 03" guid="{B1A57B07-7A32-11D2-A731-0000F67453DD}" maximized="1" windowWidth="796" windowHeight="438" tabRatio="810" activeSheetId="10" showComments="commIndAndComment"/>
    <customWorkbookView name="zzt-TX Mtr Cost 02" guid="{B1A57B06-7A32-11D2-A731-0000F67453DD}" maximized="1" windowWidth="796" windowHeight="438" tabRatio="810" activeSheetId="10" showComments="commIndAndComment"/>
    <customWorkbookView name="zzs-TX Mtr Cost 01" guid="{B1A57B05-7A32-11D2-A731-0000F67453DD}" maximized="1" windowWidth="796" windowHeight="438" tabRatio="810" activeSheetId="10" showComments="commIndAndComment"/>
    <customWorkbookView name="zzl-LA Mtr Cost 04" guid="{B1A57AFE-7A32-11D2-A731-0000F67453DD}" maximized="1" windowWidth="796" windowHeight="438" tabRatio="810" activeSheetId="8" showComments="commIndAndComment"/>
    <customWorkbookView name="zzk-LA Mtr Cost 03" guid="{B1A57AFD-7A32-11D2-A731-0000F67453DD}" maximized="1" windowWidth="796" windowHeight="438" tabRatio="810" activeSheetId="8" showComments="commIndAndComment"/>
    <customWorkbookView name="zzj-LA Mtr Cost 02" guid="{B1A57AFC-7A32-11D2-A731-0000F67453DD}" maximized="1" windowWidth="796" windowHeight="438" tabRatio="810" activeSheetId="8" showComments="commIndAndComment"/>
    <customWorkbookView name="zzi-LA Mtr Cost 01" guid="{B1A57AFB-7A32-11D2-A731-0000F67453DD}" maximized="1" windowWidth="796" windowHeight="438" tabRatio="810" activeSheetId="8" showComments="commIndAndComment"/>
    <customWorkbookView name="zt-LossFact" guid="{B1A57AEA-7A32-11D2-A731-0000F67453DD}" maximized="1" windowWidth="796" windowHeight="438" tabRatio="810" activeSheetId="2" showComments="commIndAndComment"/>
    <customWorkbookView name="zk-NCP_TX" guid="{B1A57AE1-7A32-11D2-A731-0000F67453DD}" maximized="1" windowWidth="796" windowHeight="438" tabRatio="810" activeSheetId="18" showComments="commIndAndComment"/>
    <customWorkbookView name="zj-NCP_LA" guid="{B1A57AE0-7A32-11D2-A731-0000F67453DD}" maximized="1" windowWidth="796" windowHeight="438" tabRatio="810" activeSheetId="18" showComments="commIndAndComment"/>
    <customWorkbookView name="zi-NCP_TX_Adjusted" guid="{B1A57ADF-7A32-11D2-A731-0000F67453DD}" maximized="1" windowWidth="796" windowHeight="438" tabRatio="810" activeSheetId="18" showComments="commIndAndComment"/>
    <customWorkbookView name="zh-NCP_LA_Adjusted" guid="{B1A57ADE-7A32-11D2-A731-0000F67453DD}" maximized="1" windowWidth="796" windowHeight="438" tabRatio="810" activeSheetId="18" showComments="commIndAndComment"/>
    <customWorkbookView name="zg-MDD_TX" guid="{B1A57ADD-7A32-11D2-A731-0000F67453DD}" maximized="1" windowWidth="796" windowHeight="438" tabRatio="810" activeSheetId="19" showComments="commIndAndComment"/>
    <customWorkbookView name="zf-MDD_LA" guid="{B1A57ADC-7A32-11D2-A731-0000F67453DD}" maximized="1" windowWidth="796" windowHeight="438" tabRatio="810" activeSheetId="19" showComments="commIndAndComment"/>
    <customWorkbookView name="ze-MDD_TX_Adjusted" guid="{B1A57ADB-7A32-11D2-A731-0000F67453DD}" maximized="1" windowWidth="796" windowHeight="438" tabRatio="810" activeSheetId="19" showComments="commIndAndComment"/>
    <customWorkbookView name="y-Adj_mWh_FERC" guid="{B1A57AD4-7A32-11D2-A731-0000F67453DD}" maximized="1" windowWidth="796" windowHeight="438" tabRatio="810" activeSheetId="13" showComments="commIndAndComment"/>
    <customWorkbookView name="x-Adj_mWh_TX" guid="{B1A57AD3-7A32-11D2-A731-0000F67453DD}" maximized="1" windowWidth="796" windowHeight="438" tabRatio="810" activeSheetId="13" showComments="commIndAndComment"/>
    <customWorkbookView name="w-Adj_mWh_LA" guid="{B1A57AD2-7A32-11D2-A731-0000F67453DD}" maximized="1" windowWidth="796" windowHeight="438" tabRatio="810" activeSheetId="13" showComments="commIndAndComment"/>
    <customWorkbookView name="zza-LA TX Mtr Alloc 02" guid="{1E06EA52-7A7C-11D2-A731-0000F67453DD}" maximized="1" windowWidth="796" windowHeight="438" tabRatio="810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4" i="93" l="1"/>
  <c r="D44" i="93"/>
  <c r="F44" i="93"/>
  <c r="G44" i="93"/>
  <c r="I44" i="93"/>
  <c r="J44" i="93"/>
  <c r="K44" i="93"/>
  <c r="L44" i="93"/>
  <c r="D42" i="93"/>
  <c r="C42" i="93"/>
  <c r="D39" i="93"/>
  <c r="C39" i="93"/>
  <c r="D35" i="93"/>
  <c r="C35" i="93"/>
  <c r="D34" i="93"/>
  <c r="C34" i="93"/>
  <c r="F34" i="93" s="1"/>
  <c r="D33" i="93"/>
  <c r="C33" i="93"/>
  <c r="D29" i="93"/>
  <c r="C29" i="93"/>
  <c r="D28" i="93"/>
  <c r="C28" i="93"/>
  <c r="D27" i="93"/>
  <c r="C27" i="93"/>
  <c r="C30" i="93" s="1"/>
  <c r="D23" i="93"/>
  <c r="C23" i="93"/>
  <c r="D22" i="93"/>
  <c r="C22" i="93"/>
  <c r="D21" i="93"/>
  <c r="C21" i="93"/>
  <c r="D20" i="93"/>
  <c r="C20" i="93"/>
  <c r="F20" i="93" s="1"/>
  <c r="I20" i="93" s="1"/>
  <c r="D15" i="93"/>
  <c r="C15" i="93"/>
  <c r="D12" i="93"/>
  <c r="C12" i="93"/>
  <c r="F82" i="93"/>
  <c r="E82" i="93"/>
  <c r="A80" i="93"/>
  <c r="A81" i="93" s="1"/>
  <c r="A82" i="93" s="1"/>
  <c r="A85" i="93" s="1"/>
  <c r="A88" i="93" s="1"/>
  <c r="A90" i="93" s="1"/>
  <c r="A79" i="93"/>
  <c r="G42" i="93"/>
  <c r="F42" i="93"/>
  <c r="F39" i="93"/>
  <c r="G39" i="93"/>
  <c r="L39" i="93" s="1"/>
  <c r="L36" i="93"/>
  <c r="K36" i="93"/>
  <c r="G35" i="93"/>
  <c r="F35" i="93"/>
  <c r="G34" i="93"/>
  <c r="G33" i="93"/>
  <c r="F33" i="93"/>
  <c r="A33" i="93"/>
  <c r="A34" i="93" s="1"/>
  <c r="A35" i="93" s="1"/>
  <c r="A36" i="93" s="1"/>
  <c r="A39" i="93" s="1"/>
  <c r="A42" i="93" s="1"/>
  <c r="A44" i="93" s="1"/>
  <c r="D30" i="93"/>
  <c r="F29" i="93"/>
  <c r="G28" i="93"/>
  <c r="F28" i="93"/>
  <c r="G27" i="93"/>
  <c r="G23" i="93"/>
  <c r="F23" i="93"/>
  <c r="G22" i="93"/>
  <c r="F22" i="93"/>
  <c r="F21" i="93"/>
  <c r="J21" i="93" s="1"/>
  <c r="G21" i="93"/>
  <c r="D24" i="93"/>
  <c r="D17" i="93"/>
  <c r="G16" i="93"/>
  <c r="F16" i="93"/>
  <c r="J16" i="93" s="1"/>
  <c r="G15" i="93"/>
  <c r="G17" i="93" s="1"/>
  <c r="C17" i="93"/>
  <c r="G12" i="93"/>
  <c r="F12" i="93"/>
  <c r="C72" i="51"/>
  <c r="C71" i="51"/>
  <c r="C70" i="51"/>
  <c r="C59" i="51"/>
  <c r="C37" i="51"/>
  <c r="C32" i="51"/>
  <c r="C27" i="51"/>
  <c r="C22" i="51"/>
  <c r="E37" i="51"/>
  <c r="D37" i="51"/>
  <c r="F82" i="91"/>
  <c r="E82" i="91"/>
  <c r="A79" i="91"/>
  <c r="A80" i="91" s="1"/>
  <c r="A81" i="91" s="1"/>
  <c r="A82" i="91" s="1"/>
  <c r="A85" i="91" s="1"/>
  <c r="A88" i="91" s="1"/>
  <c r="A90" i="91" s="1"/>
  <c r="A33" i="91"/>
  <c r="D23" i="91"/>
  <c r="G23" i="91" s="1"/>
  <c r="F16" i="91"/>
  <c r="I16" i="91" s="1"/>
  <c r="G16" i="91"/>
  <c r="D42" i="91"/>
  <c r="D39" i="91"/>
  <c r="D35" i="91"/>
  <c r="D34" i="91"/>
  <c r="D33" i="91"/>
  <c r="D29" i="91"/>
  <c r="D28" i="91"/>
  <c r="D27" i="91"/>
  <c r="D22" i="91"/>
  <c r="D21" i="91"/>
  <c r="D20" i="91"/>
  <c r="D15" i="91"/>
  <c r="D12" i="91"/>
  <c r="C36" i="93" l="1"/>
  <c r="C24" i="93"/>
  <c r="J42" i="93"/>
  <c r="I42" i="93"/>
  <c r="L42" i="93"/>
  <c r="K42" i="93"/>
  <c r="J33" i="93"/>
  <c r="F36" i="93"/>
  <c r="I33" i="93"/>
  <c r="G36" i="93"/>
  <c r="K39" i="93"/>
  <c r="L12" i="93"/>
  <c r="K12" i="93"/>
  <c r="J12" i="93"/>
  <c r="I12" i="93"/>
  <c r="I28" i="93"/>
  <c r="J28" i="93"/>
  <c r="G20" i="93"/>
  <c r="G24" i="93" s="1"/>
  <c r="D36" i="93"/>
  <c r="F15" i="93"/>
  <c r="I16" i="93"/>
  <c r="J20" i="93"/>
  <c r="K16" i="93"/>
  <c r="I21" i="93"/>
  <c r="I24" i="93" s="1"/>
  <c r="L16" i="93"/>
  <c r="G29" i="93"/>
  <c r="G30" i="93" s="1"/>
  <c r="I39" i="93"/>
  <c r="F24" i="93"/>
  <c r="F27" i="93"/>
  <c r="J39" i="93"/>
  <c r="L16" i="91"/>
  <c r="K16" i="91"/>
  <c r="J16" i="91"/>
  <c r="K20" i="93" l="1"/>
  <c r="K24" i="93" s="1"/>
  <c r="J24" i="93"/>
  <c r="L27" i="93"/>
  <c r="K27" i="93"/>
  <c r="F30" i="93"/>
  <c r="J27" i="93"/>
  <c r="I27" i="93"/>
  <c r="L20" i="93"/>
  <c r="L15" i="93"/>
  <c r="K15" i="93"/>
  <c r="J15" i="93"/>
  <c r="F17" i="93"/>
  <c r="I15" i="93"/>
  <c r="I36" i="93"/>
  <c r="J36" i="93"/>
  <c r="C79" i="51"/>
  <c r="C82" i="51"/>
  <c r="D70" i="51"/>
  <c r="C33" i="91" s="1"/>
  <c r="D71" i="51"/>
  <c r="C34" i="91" s="1"/>
  <c r="D72" i="51"/>
  <c r="C35" i="91" s="1"/>
  <c r="D73" i="51"/>
  <c r="D74" i="51"/>
  <c r="D75" i="51"/>
  <c r="C53" i="51"/>
  <c r="C48" i="51"/>
  <c r="E82" i="49"/>
  <c r="D82" i="49"/>
  <c r="E79" i="49"/>
  <c r="D79" i="49"/>
  <c r="E76" i="49"/>
  <c r="D76" i="49"/>
  <c r="E75" i="49"/>
  <c r="D75" i="49"/>
  <c r="E74" i="49"/>
  <c r="D74" i="49"/>
  <c r="E73" i="49"/>
  <c r="D73" i="49"/>
  <c r="E72" i="49"/>
  <c r="D72" i="49"/>
  <c r="E71" i="49"/>
  <c r="D71" i="49"/>
  <c r="E70" i="49"/>
  <c r="D70" i="49"/>
  <c r="E64" i="49"/>
  <c r="D64" i="49"/>
  <c r="E59" i="49"/>
  <c r="D59" i="49"/>
  <c r="E53" i="49"/>
  <c r="D53" i="49"/>
  <c r="E48" i="49"/>
  <c r="D48" i="49"/>
  <c r="E42" i="49"/>
  <c r="D42" i="49"/>
  <c r="D35" i="49"/>
  <c r="E32" i="49"/>
  <c r="D32" i="49"/>
  <c r="E27" i="49"/>
  <c r="D27" i="49"/>
  <c r="D25" i="49"/>
  <c r="E22" i="49"/>
  <c r="D22" i="49"/>
  <c r="E16" i="49"/>
  <c r="D16" i="49"/>
  <c r="D13" i="49"/>
  <c r="E10" i="49"/>
  <c r="D10" i="49"/>
  <c r="E82" i="51"/>
  <c r="D82" i="51"/>
  <c r="C42" i="91" s="1"/>
  <c r="E79" i="51"/>
  <c r="D79" i="51"/>
  <c r="C39" i="91" s="1"/>
  <c r="E75" i="51"/>
  <c r="E74" i="51"/>
  <c r="E73" i="51"/>
  <c r="E72" i="51"/>
  <c r="E71" i="51"/>
  <c r="E70" i="51"/>
  <c r="E59" i="51"/>
  <c r="D59" i="51"/>
  <c r="E53" i="51"/>
  <c r="D53" i="51"/>
  <c r="E48" i="51"/>
  <c r="D48" i="51"/>
  <c r="E32" i="51"/>
  <c r="D32" i="51"/>
  <c r="E27" i="51"/>
  <c r="D27" i="51"/>
  <c r="E22" i="51"/>
  <c r="D22" i="51"/>
  <c r="E16" i="51"/>
  <c r="D16" i="51"/>
  <c r="E10" i="51"/>
  <c r="D10" i="51"/>
  <c r="Q67" i="49"/>
  <c r="P67" i="49"/>
  <c r="O67" i="49"/>
  <c r="N67" i="49"/>
  <c r="M67" i="49"/>
  <c r="L67" i="49"/>
  <c r="K67" i="49"/>
  <c r="D67" i="49" s="1"/>
  <c r="J67" i="49"/>
  <c r="I67" i="49"/>
  <c r="H67" i="49"/>
  <c r="G67" i="49"/>
  <c r="F67" i="49"/>
  <c r="E67" i="49" s="1"/>
  <c r="Q62" i="49"/>
  <c r="P62" i="49"/>
  <c r="O62" i="49"/>
  <c r="N62" i="49"/>
  <c r="M62" i="49"/>
  <c r="L62" i="49"/>
  <c r="D62" i="49" s="1"/>
  <c r="K62" i="49"/>
  <c r="J62" i="49"/>
  <c r="I62" i="49"/>
  <c r="H62" i="49"/>
  <c r="G62" i="49"/>
  <c r="F62" i="49"/>
  <c r="Q56" i="49"/>
  <c r="P56" i="49"/>
  <c r="O56" i="49"/>
  <c r="N56" i="49"/>
  <c r="M56" i="49"/>
  <c r="L56" i="49"/>
  <c r="K56" i="49"/>
  <c r="D56" i="49" s="1"/>
  <c r="J56" i="49"/>
  <c r="I56" i="49"/>
  <c r="H56" i="49"/>
  <c r="G56" i="49"/>
  <c r="F56" i="49"/>
  <c r="E56" i="49" s="1"/>
  <c r="Q51" i="49"/>
  <c r="P51" i="49"/>
  <c r="O51" i="49"/>
  <c r="N51" i="49"/>
  <c r="M51" i="49"/>
  <c r="L51" i="49"/>
  <c r="E51" i="49" s="1"/>
  <c r="K51" i="49"/>
  <c r="J51" i="49"/>
  <c r="I51" i="49"/>
  <c r="H51" i="49"/>
  <c r="G51" i="49"/>
  <c r="F51" i="49"/>
  <c r="Q45" i="49"/>
  <c r="P45" i="49"/>
  <c r="O45" i="49"/>
  <c r="N45" i="49"/>
  <c r="M45" i="49"/>
  <c r="L45" i="49"/>
  <c r="K45" i="49"/>
  <c r="D45" i="49" s="1"/>
  <c r="J45" i="49"/>
  <c r="I45" i="49"/>
  <c r="H45" i="49"/>
  <c r="G45" i="49"/>
  <c r="F45" i="49"/>
  <c r="E45" i="49" s="1"/>
  <c r="Q40" i="49"/>
  <c r="P40" i="49"/>
  <c r="O40" i="49"/>
  <c r="N40" i="49"/>
  <c r="M40" i="49"/>
  <c r="L40" i="49"/>
  <c r="K40" i="49"/>
  <c r="J40" i="49"/>
  <c r="I40" i="49"/>
  <c r="H40" i="49"/>
  <c r="G40" i="49"/>
  <c r="F40" i="49"/>
  <c r="Q35" i="49"/>
  <c r="P35" i="49"/>
  <c r="O35" i="49"/>
  <c r="N35" i="49"/>
  <c r="M35" i="49"/>
  <c r="L35" i="49"/>
  <c r="K35" i="49"/>
  <c r="J35" i="49"/>
  <c r="I35" i="49"/>
  <c r="H35" i="49"/>
  <c r="E35" i="49" s="1"/>
  <c r="G35" i="49"/>
  <c r="F35" i="49"/>
  <c r="Q30" i="49"/>
  <c r="P30" i="49"/>
  <c r="O30" i="49"/>
  <c r="N30" i="49"/>
  <c r="M30" i="49"/>
  <c r="L30" i="49"/>
  <c r="K30" i="49"/>
  <c r="D30" i="49" s="1"/>
  <c r="J30" i="49"/>
  <c r="I30" i="49"/>
  <c r="H30" i="49"/>
  <c r="G30" i="49"/>
  <c r="F30" i="49"/>
  <c r="E30" i="49" s="1"/>
  <c r="Q25" i="49"/>
  <c r="P25" i="49"/>
  <c r="O25" i="49"/>
  <c r="N25" i="49"/>
  <c r="M25" i="49"/>
  <c r="L25" i="49"/>
  <c r="K25" i="49"/>
  <c r="J25" i="49"/>
  <c r="I25" i="49"/>
  <c r="H25" i="49"/>
  <c r="E25" i="49" s="1"/>
  <c r="G25" i="49"/>
  <c r="F25" i="49"/>
  <c r="Q19" i="49"/>
  <c r="P19" i="49"/>
  <c r="O19" i="49"/>
  <c r="N19" i="49"/>
  <c r="M19" i="49"/>
  <c r="L19" i="49"/>
  <c r="K19" i="49"/>
  <c r="D19" i="49" s="1"/>
  <c r="J19" i="49"/>
  <c r="I19" i="49"/>
  <c r="H19" i="49"/>
  <c r="G19" i="49"/>
  <c r="F19" i="49"/>
  <c r="E19" i="49" s="1"/>
  <c r="Q13" i="49"/>
  <c r="P13" i="49"/>
  <c r="O13" i="49"/>
  <c r="N13" i="49"/>
  <c r="M13" i="49"/>
  <c r="L13" i="49"/>
  <c r="K13" i="49"/>
  <c r="J13" i="49"/>
  <c r="I13" i="49"/>
  <c r="H13" i="49"/>
  <c r="E13" i="49" s="1"/>
  <c r="E84" i="49" s="1"/>
  <c r="G13" i="49"/>
  <c r="F13" i="49"/>
  <c r="K36" i="91"/>
  <c r="L36" i="91"/>
  <c r="A34" i="91"/>
  <c r="A35" i="91" s="1"/>
  <c r="A36" i="91" s="1"/>
  <c r="L17" i="93" l="1"/>
  <c r="L30" i="93"/>
  <c r="L24" i="93"/>
  <c r="I17" i="93"/>
  <c r="I30" i="93"/>
  <c r="J30" i="93"/>
  <c r="J17" i="93"/>
  <c r="D73" i="93" s="1"/>
  <c r="K17" i="93"/>
  <c r="K30" i="93"/>
  <c r="A39" i="91"/>
  <c r="A42" i="91" s="1"/>
  <c r="A44" i="91" s="1"/>
  <c r="D84" i="49"/>
  <c r="D51" i="49"/>
  <c r="E62" i="49"/>
  <c r="E58" i="93" l="1"/>
  <c r="E62" i="93"/>
  <c r="E85" i="93"/>
  <c r="E88" i="93"/>
  <c r="E66" i="93"/>
  <c r="E70" i="93" s="1"/>
  <c r="D61" i="93"/>
  <c r="D63" i="93" s="1"/>
  <c r="E61" i="93"/>
  <c r="C66" i="93"/>
  <c r="C67" i="93"/>
  <c r="C74" i="93"/>
  <c r="C85" i="93"/>
  <c r="C62" i="93"/>
  <c r="C58" i="93"/>
  <c r="C79" i="93"/>
  <c r="C82" i="93" s="1"/>
  <c r="C88" i="93"/>
  <c r="C61" i="93"/>
  <c r="D62" i="93"/>
  <c r="D67" i="93"/>
  <c r="D74" i="93"/>
  <c r="D76" i="93" s="1"/>
  <c r="D88" i="93"/>
  <c r="D58" i="93"/>
  <c r="D66" i="93"/>
  <c r="D70" i="93" s="1"/>
  <c r="D85" i="93"/>
  <c r="D79" i="93"/>
  <c r="D82" i="93" s="1"/>
  <c r="E73" i="93"/>
  <c r="E76" i="93" s="1"/>
  <c r="C73" i="93"/>
  <c r="C76" i="93" s="1"/>
  <c r="H13" i="51"/>
  <c r="I13" i="51"/>
  <c r="L13" i="51"/>
  <c r="M13" i="51"/>
  <c r="P13" i="51"/>
  <c r="Q13" i="51"/>
  <c r="F19" i="51"/>
  <c r="G19" i="51"/>
  <c r="H19" i="51"/>
  <c r="K19" i="51"/>
  <c r="D19" i="51" s="1"/>
  <c r="C15" i="91" s="1"/>
  <c r="L19" i="51"/>
  <c r="N19" i="51"/>
  <c r="C19" i="49"/>
  <c r="F30" i="51"/>
  <c r="F40" i="51"/>
  <c r="H30" i="51"/>
  <c r="H40" i="51"/>
  <c r="I30" i="51"/>
  <c r="I35" i="51"/>
  <c r="I40" i="51"/>
  <c r="J25" i="51"/>
  <c r="K25" i="51"/>
  <c r="L35" i="51"/>
  <c r="M25" i="51"/>
  <c r="M30" i="51"/>
  <c r="M35" i="51"/>
  <c r="M40" i="51"/>
  <c r="N25" i="51"/>
  <c r="N30" i="51"/>
  <c r="P30" i="51"/>
  <c r="P40" i="51"/>
  <c r="Q30" i="51"/>
  <c r="Q35" i="51"/>
  <c r="Q40" i="51"/>
  <c r="F51" i="51"/>
  <c r="F56" i="51"/>
  <c r="F62" i="51"/>
  <c r="G56" i="51"/>
  <c r="G62" i="51"/>
  <c r="H56" i="51"/>
  <c r="H62" i="51"/>
  <c r="I51" i="51"/>
  <c r="I56" i="51"/>
  <c r="I62" i="51"/>
  <c r="J51" i="51"/>
  <c r="J62" i="51"/>
  <c r="K51" i="51"/>
  <c r="K56" i="51"/>
  <c r="L51" i="51"/>
  <c r="L56" i="51"/>
  <c r="M51" i="51"/>
  <c r="M56" i="51"/>
  <c r="N51" i="51"/>
  <c r="N56" i="51"/>
  <c r="N62" i="51"/>
  <c r="O51" i="51"/>
  <c r="O56" i="51"/>
  <c r="O62" i="51"/>
  <c r="P56" i="51"/>
  <c r="P62" i="51"/>
  <c r="Q51" i="51"/>
  <c r="Q56" i="51"/>
  <c r="Q62" i="51"/>
  <c r="A3" i="51"/>
  <c r="A3" i="49"/>
  <c r="A42" i="49"/>
  <c r="A60" i="49"/>
  <c r="A61" i="49" s="1"/>
  <c r="A62" i="49" s="1"/>
  <c r="A64" i="49" s="1"/>
  <c r="A65" i="49" s="1"/>
  <c r="A66" i="49" s="1"/>
  <c r="A67" i="49" s="1"/>
  <c r="A70" i="49" s="1"/>
  <c r="A71" i="49" s="1"/>
  <c r="A72" i="49" s="1"/>
  <c r="A73" i="49" s="1"/>
  <c r="A74" i="49" s="1"/>
  <c r="A75" i="49" s="1"/>
  <c r="A76" i="49" s="1"/>
  <c r="A79" i="49" s="1"/>
  <c r="A82" i="49" s="1"/>
  <c r="A84" i="49" s="1"/>
  <c r="A60" i="51"/>
  <c r="A61" i="51" s="1"/>
  <c r="A62" i="51" s="1"/>
  <c r="A64" i="51" s="1"/>
  <c r="A65" i="51" s="1"/>
  <c r="A66" i="51" s="1"/>
  <c r="A67" i="51" s="1"/>
  <c r="A70" i="51" s="1"/>
  <c r="A71" i="51" s="1"/>
  <c r="A72" i="51" s="1"/>
  <c r="A73" i="51" s="1"/>
  <c r="A74" i="51" s="1"/>
  <c r="A75" i="51" s="1"/>
  <c r="A76" i="51" s="1"/>
  <c r="A79" i="51" s="1"/>
  <c r="A82" i="51" s="1"/>
  <c r="A84" i="51" s="1"/>
  <c r="A42" i="51"/>
  <c r="A43" i="51" s="1"/>
  <c r="A44" i="51" s="1"/>
  <c r="A45" i="51" s="1"/>
  <c r="A48" i="51" s="1"/>
  <c r="A49" i="51" s="1"/>
  <c r="A50" i="51" s="1"/>
  <c r="A51" i="51" s="1"/>
  <c r="A53" i="51" s="1"/>
  <c r="A54" i="51" s="1"/>
  <c r="A55" i="51" s="1"/>
  <c r="A56" i="51" s="1"/>
  <c r="A11" i="49"/>
  <c r="A12" i="49" s="1"/>
  <c r="A13" i="49" s="1"/>
  <c r="A16" i="49" s="1"/>
  <c r="A17" i="49" s="1"/>
  <c r="A18" i="49" s="1"/>
  <c r="A19" i="49" s="1"/>
  <c r="A22" i="49" s="1"/>
  <c r="A23" i="49" s="1"/>
  <c r="A24" i="49" s="1"/>
  <c r="A25" i="49" s="1"/>
  <c r="A27" i="49" s="1"/>
  <c r="A28" i="49" s="1"/>
  <c r="A29" i="49" s="1"/>
  <c r="A30" i="49" s="1"/>
  <c r="A32" i="49" s="1"/>
  <c r="A33" i="49" s="1"/>
  <c r="A34" i="49" s="1"/>
  <c r="A35" i="49" s="1"/>
  <c r="A43" i="49"/>
  <c r="A44" i="49" s="1"/>
  <c r="A45" i="49" s="1"/>
  <c r="A48" i="49" s="1"/>
  <c r="A49" i="49" s="1"/>
  <c r="A50" i="49" s="1"/>
  <c r="A51" i="49" s="1"/>
  <c r="A53" i="49" s="1"/>
  <c r="A54" i="49" s="1"/>
  <c r="A55" i="49" s="1"/>
  <c r="A56" i="49" s="1"/>
  <c r="A11" i="51"/>
  <c r="A12" i="51" s="1"/>
  <c r="A13" i="51" s="1"/>
  <c r="A16" i="51" s="1"/>
  <c r="A17" i="51" s="1"/>
  <c r="A18" i="51" s="1"/>
  <c r="A19" i="51" s="1"/>
  <c r="A22" i="51" s="1"/>
  <c r="A23" i="51" s="1"/>
  <c r="A24" i="51" s="1"/>
  <c r="A25" i="51" s="1"/>
  <c r="A27" i="51" s="1"/>
  <c r="A28" i="51" s="1"/>
  <c r="A29" i="51" s="1"/>
  <c r="A30" i="51" s="1"/>
  <c r="A32" i="51" s="1"/>
  <c r="A33" i="51" s="1"/>
  <c r="A34" i="51" s="1"/>
  <c r="A35" i="51" s="1"/>
  <c r="I64" i="51"/>
  <c r="L76" i="51"/>
  <c r="O76" i="51"/>
  <c r="G76" i="51"/>
  <c r="M64" i="51"/>
  <c r="K64" i="51"/>
  <c r="D64" i="51" s="1"/>
  <c r="G64" i="51"/>
  <c r="L64" i="51"/>
  <c r="P64" i="51"/>
  <c r="H64" i="51"/>
  <c r="I76" i="51"/>
  <c r="J76" i="51"/>
  <c r="Q76" i="51"/>
  <c r="F76" i="51"/>
  <c r="N42" i="51"/>
  <c r="N64" i="51"/>
  <c r="O64" i="51"/>
  <c r="N76" i="51"/>
  <c r="J42" i="51"/>
  <c r="Q64" i="51"/>
  <c r="F64" i="51"/>
  <c r="M76" i="51"/>
  <c r="J64" i="51"/>
  <c r="C16" i="51"/>
  <c r="P76" i="51"/>
  <c r="H76" i="51"/>
  <c r="K76" i="51"/>
  <c r="D76" i="51" s="1"/>
  <c r="F42" i="51"/>
  <c r="M42" i="51"/>
  <c r="H42" i="51"/>
  <c r="Q42" i="51"/>
  <c r="L42" i="51"/>
  <c r="I42" i="51"/>
  <c r="K42" i="51"/>
  <c r="D42" i="51" s="1"/>
  <c r="P42" i="51"/>
  <c r="C10" i="51"/>
  <c r="C16" i="49"/>
  <c r="F42" i="91"/>
  <c r="F39" i="91"/>
  <c r="C10" i="49"/>
  <c r="C82" i="49"/>
  <c r="G42" i="91" s="1"/>
  <c r="C79" i="49"/>
  <c r="G39" i="91" s="1"/>
  <c r="G42" i="51"/>
  <c r="O42" i="51"/>
  <c r="C76" i="49"/>
  <c r="C72" i="49" s="1"/>
  <c r="M62" i="51"/>
  <c r="K62" i="51"/>
  <c r="G51" i="51"/>
  <c r="N40" i="51"/>
  <c r="C64" i="49"/>
  <c r="C48" i="49" s="1"/>
  <c r="I84" i="49"/>
  <c r="C42" i="49"/>
  <c r="C37" i="49" s="1"/>
  <c r="J84" i="49"/>
  <c r="C13" i="49"/>
  <c r="G12" i="91" s="1"/>
  <c r="P84" i="49"/>
  <c r="L84" i="49"/>
  <c r="M84" i="49"/>
  <c r="H84" i="49"/>
  <c r="N84" i="49"/>
  <c r="O84" i="49"/>
  <c r="Q84" i="49"/>
  <c r="O40" i="51"/>
  <c r="N35" i="51"/>
  <c r="F25" i="51"/>
  <c r="L25" i="51"/>
  <c r="J40" i="51"/>
  <c r="I25" i="51"/>
  <c r="O30" i="51"/>
  <c r="J35" i="51"/>
  <c r="K35" i="51"/>
  <c r="F35" i="51"/>
  <c r="Q25" i="51"/>
  <c r="J30" i="51"/>
  <c r="G40" i="51"/>
  <c r="G30" i="51"/>
  <c r="P35" i="51"/>
  <c r="P25" i="51"/>
  <c r="L40" i="51"/>
  <c r="L30" i="51"/>
  <c r="H35" i="51"/>
  <c r="H25" i="51"/>
  <c r="O35" i="51"/>
  <c r="O25" i="51"/>
  <c r="K40" i="51"/>
  <c r="D40" i="51" s="1"/>
  <c r="C23" i="91" s="1"/>
  <c r="F23" i="91" s="1"/>
  <c r="K30" i="51"/>
  <c r="G35" i="51"/>
  <c r="G25" i="51"/>
  <c r="P51" i="51"/>
  <c r="L62" i="51"/>
  <c r="J56" i="51"/>
  <c r="H51" i="51"/>
  <c r="Q19" i="51"/>
  <c r="M19" i="51"/>
  <c r="I19" i="51"/>
  <c r="J19" i="51"/>
  <c r="P19" i="51"/>
  <c r="O19" i="51"/>
  <c r="N13" i="51"/>
  <c r="J13" i="51"/>
  <c r="F13" i="51"/>
  <c r="E13" i="51" s="1"/>
  <c r="O13" i="51"/>
  <c r="K13" i="51"/>
  <c r="D13" i="51" s="1"/>
  <c r="G13" i="51"/>
  <c r="C67" i="49"/>
  <c r="C51" i="49" s="1"/>
  <c r="G84" i="49"/>
  <c r="C53" i="49"/>
  <c r="C59" i="49"/>
  <c r="K84" i="49"/>
  <c r="C45" i="49"/>
  <c r="C25" i="49" s="1"/>
  <c r="F84" i="49"/>
  <c r="C35" i="49"/>
  <c r="G22" i="91" s="1"/>
  <c r="E63" i="93" l="1"/>
  <c r="D90" i="93"/>
  <c r="F85" i="93"/>
  <c r="F58" i="93"/>
  <c r="F88" i="93"/>
  <c r="F62" i="93"/>
  <c r="F61" i="93"/>
  <c r="F66" i="93"/>
  <c r="F70" i="93" s="1"/>
  <c r="F73" i="93"/>
  <c r="F76" i="93" s="1"/>
  <c r="E90" i="93"/>
  <c r="C63" i="93"/>
  <c r="C70" i="93"/>
  <c r="E76" i="51"/>
  <c r="D56" i="51"/>
  <c r="C28" i="91" s="1"/>
  <c r="H45" i="51"/>
  <c r="D51" i="51"/>
  <c r="C27" i="91" s="1"/>
  <c r="C40" i="51"/>
  <c r="E40" i="51"/>
  <c r="E19" i="51"/>
  <c r="C25" i="51"/>
  <c r="E25" i="51"/>
  <c r="D62" i="51"/>
  <c r="C29" i="91" s="1"/>
  <c r="E64" i="51"/>
  <c r="C64" i="51"/>
  <c r="D25" i="51"/>
  <c r="C20" i="91" s="1"/>
  <c r="F45" i="51"/>
  <c r="E30" i="51"/>
  <c r="C35" i="51"/>
  <c r="E35" i="51"/>
  <c r="C62" i="51"/>
  <c r="E62" i="51"/>
  <c r="C12" i="91"/>
  <c r="D35" i="51"/>
  <c r="C22" i="91" s="1"/>
  <c r="C56" i="51"/>
  <c r="E56" i="51"/>
  <c r="D30" i="51"/>
  <c r="C21" i="91" s="1"/>
  <c r="P45" i="51"/>
  <c r="E42" i="51"/>
  <c r="C51" i="51"/>
  <c r="E51" i="51"/>
  <c r="M45" i="51"/>
  <c r="C27" i="49"/>
  <c r="C22" i="49"/>
  <c r="C30" i="49"/>
  <c r="G21" i="91" s="1"/>
  <c r="C40" i="49"/>
  <c r="C32" i="49"/>
  <c r="J45" i="51"/>
  <c r="L45" i="51"/>
  <c r="O45" i="51"/>
  <c r="C42" i="51"/>
  <c r="C76" i="51"/>
  <c r="N45" i="51"/>
  <c r="F35" i="91"/>
  <c r="F33" i="91"/>
  <c r="J67" i="51"/>
  <c r="I45" i="51"/>
  <c r="O67" i="51"/>
  <c r="O84" i="51" s="1"/>
  <c r="C70" i="49"/>
  <c r="C71" i="49"/>
  <c r="G34" i="91" s="1"/>
  <c r="C56" i="49"/>
  <c r="G28" i="91" s="1"/>
  <c r="G20" i="91"/>
  <c r="G35" i="91"/>
  <c r="K39" i="91"/>
  <c r="L42" i="91"/>
  <c r="D17" i="91"/>
  <c r="G15" i="91"/>
  <c r="G17" i="91" s="1"/>
  <c r="C84" i="49"/>
  <c r="C62" i="49"/>
  <c r="F67" i="51"/>
  <c r="I67" i="51"/>
  <c r="H67" i="51"/>
  <c r="Q67" i="51"/>
  <c r="N67" i="51"/>
  <c r="G67" i="51"/>
  <c r="M67" i="51"/>
  <c r="M84" i="51" s="1"/>
  <c r="L39" i="91"/>
  <c r="K67" i="51"/>
  <c r="A1" i="49"/>
  <c r="L67" i="51"/>
  <c r="L84" i="51" s="1"/>
  <c r="K42" i="91"/>
  <c r="I39" i="91"/>
  <c r="I42" i="91"/>
  <c r="C19" i="51"/>
  <c r="J39" i="91"/>
  <c r="J42" i="91"/>
  <c r="P67" i="51"/>
  <c r="P84" i="51" s="1"/>
  <c r="H84" i="51"/>
  <c r="G45" i="51"/>
  <c r="K45" i="51"/>
  <c r="D45" i="51" s="1"/>
  <c r="Q45" i="51"/>
  <c r="C13" i="51"/>
  <c r="C90" i="93" l="1"/>
  <c r="F63" i="93"/>
  <c r="F90" i="93" s="1"/>
  <c r="E45" i="51"/>
  <c r="E84" i="51" s="1"/>
  <c r="D67" i="51"/>
  <c r="D84" i="51" s="1"/>
  <c r="F84" i="51"/>
  <c r="E67" i="51"/>
  <c r="C67" i="51"/>
  <c r="J84" i="51"/>
  <c r="D24" i="91"/>
  <c r="G24" i="91"/>
  <c r="N84" i="51"/>
  <c r="I84" i="51"/>
  <c r="C45" i="51"/>
  <c r="C30" i="51" s="1"/>
  <c r="G84" i="51"/>
  <c r="G29" i="91"/>
  <c r="G27" i="91"/>
  <c r="Q84" i="51"/>
  <c r="K84" i="51"/>
  <c r="J33" i="91"/>
  <c r="I33" i="91"/>
  <c r="C84" i="51"/>
  <c r="C17" i="91"/>
  <c r="F15" i="91"/>
  <c r="J36" i="91" l="1"/>
  <c r="I36" i="91"/>
  <c r="F34" i="91"/>
  <c r="F36" i="91" s="1"/>
  <c r="C36" i="91"/>
  <c r="G33" i="91"/>
  <c r="G36" i="91" s="1"/>
  <c r="D36" i="91"/>
  <c r="G30" i="91"/>
  <c r="D30" i="91"/>
  <c r="F22" i="91"/>
  <c r="F21" i="91"/>
  <c r="J15" i="91"/>
  <c r="I15" i="91"/>
  <c r="F17" i="91"/>
  <c r="L15" i="91"/>
  <c r="K15" i="91"/>
  <c r="F12" i="91"/>
  <c r="K17" i="91" l="1"/>
  <c r="L17" i="91"/>
  <c r="I17" i="91"/>
  <c r="J17" i="91"/>
  <c r="D44" i="91"/>
  <c r="G44" i="91"/>
  <c r="F28" i="91"/>
  <c r="F29" i="91"/>
  <c r="I21" i="91"/>
  <c r="J21" i="91"/>
  <c r="F20" i="91"/>
  <c r="C24" i="91"/>
  <c r="K12" i="91"/>
  <c r="J12" i="91"/>
  <c r="L12" i="91"/>
  <c r="I12" i="91"/>
  <c r="F27" i="91" l="1"/>
  <c r="C30" i="91"/>
  <c r="C44" i="91" s="1"/>
  <c r="I28" i="91"/>
  <c r="J28" i="91"/>
  <c r="J20" i="91"/>
  <c r="F24" i="91"/>
  <c r="I20" i="91"/>
  <c r="L20" i="91"/>
  <c r="K20" i="91"/>
  <c r="L24" i="91" l="1"/>
  <c r="J24" i="91"/>
  <c r="I24" i="91"/>
  <c r="K24" i="91"/>
  <c r="I27" i="91"/>
  <c r="L27" i="91"/>
  <c r="F30" i="91"/>
  <c r="F44" i="91" s="1"/>
  <c r="J27" i="91"/>
  <c r="K27" i="91"/>
  <c r="K30" i="91" l="1"/>
  <c r="K44" i="91" s="1"/>
  <c r="E73" i="91" s="1"/>
  <c r="E76" i="91" s="1"/>
  <c r="J30" i="91"/>
  <c r="J44" i="91" s="1"/>
  <c r="D73" i="91"/>
  <c r="L30" i="91"/>
  <c r="L44" i="91" s="1"/>
  <c r="F73" i="91" s="1"/>
  <c r="F76" i="91" s="1"/>
  <c r="I30" i="91"/>
  <c r="I44" i="91" s="1"/>
  <c r="C73" i="91" s="1"/>
  <c r="C62" i="91" l="1"/>
  <c r="C85" i="91"/>
  <c r="C88" i="91"/>
  <c r="C79" i="91"/>
  <c r="C82" i="91" s="1"/>
  <c r="C61" i="91"/>
  <c r="C63" i="91" s="1"/>
  <c r="C67" i="91"/>
  <c r="C58" i="91"/>
  <c r="C66" i="91"/>
  <c r="C74" i="91"/>
  <c r="C76" i="91" s="1"/>
  <c r="F62" i="91"/>
  <c r="F85" i="91"/>
  <c r="F88" i="91"/>
  <c r="F61" i="91"/>
  <c r="F58" i="91"/>
  <c r="F66" i="91"/>
  <c r="F70" i="91" s="1"/>
  <c r="D62" i="91"/>
  <c r="D85" i="91"/>
  <c r="D88" i="91"/>
  <c r="D79" i="91"/>
  <c r="D82" i="91" s="1"/>
  <c r="D61" i="91"/>
  <c r="D67" i="91"/>
  <c r="D58" i="91"/>
  <c r="D74" i="91"/>
  <c r="D76" i="91" s="1"/>
  <c r="D66" i="91"/>
  <c r="E62" i="91"/>
  <c r="E88" i="91"/>
  <c r="E85" i="91"/>
  <c r="E61" i="91"/>
  <c r="E63" i="91" s="1"/>
  <c r="E58" i="91"/>
  <c r="E66" i="91"/>
  <c r="E70" i="91" s="1"/>
  <c r="F63" i="91" l="1"/>
  <c r="D63" i="91"/>
  <c r="F90" i="91"/>
  <c r="D70" i="91"/>
  <c r="D90" i="91" s="1"/>
  <c r="E90" i="91"/>
  <c r="C70" i="91"/>
  <c r="C90" i="91" s="1"/>
</calcChain>
</file>

<file path=xl/sharedStrings.xml><?xml version="1.0" encoding="utf-8"?>
<sst xmlns="http://schemas.openxmlformats.org/spreadsheetml/2006/main" count="487" uniqueCount="78">
  <si>
    <t>(MDD)</t>
  </si>
  <si>
    <t>(MDD+NCP)/2</t>
  </si>
  <si>
    <t>Residential</t>
  </si>
  <si>
    <t>Secondary</t>
  </si>
  <si>
    <t>Small General Service</t>
  </si>
  <si>
    <t xml:space="preserve">Primary </t>
  </si>
  <si>
    <t>N/A</t>
  </si>
  <si>
    <t>Total Small General Service</t>
  </si>
  <si>
    <t>General Service</t>
  </si>
  <si>
    <t>Primary</t>
  </si>
  <si>
    <t>Transmission Below 230 kV</t>
  </si>
  <si>
    <t>Transmission Above 230 kV</t>
  </si>
  <si>
    <t>Total General Service</t>
  </si>
  <si>
    <t>Large General Service</t>
  </si>
  <si>
    <t>Total Large General Service</t>
  </si>
  <si>
    <t>Large Industrial Power Service</t>
  </si>
  <si>
    <t>Transmission 230 kV And Above</t>
  </si>
  <si>
    <t>Total Large Industrial Power Service</t>
  </si>
  <si>
    <t>Roadway Lighting</t>
  </si>
  <si>
    <t>Non-Roadway Lighting</t>
  </si>
  <si>
    <t>Total Texas Retail</t>
  </si>
  <si>
    <t>CLASS</t>
  </si>
  <si>
    <t>MDD</t>
  </si>
  <si>
    <t>NCP</t>
  </si>
  <si>
    <t>Factor</t>
  </si>
  <si>
    <t>DEMAND IN KW</t>
  </si>
  <si>
    <t>Line</t>
  </si>
  <si>
    <t>No.</t>
  </si>
  <si>
    <t>Class</t>
  </si>
  <si>
    <t xml:space="preserve">   Secondary Unadjusted</t>
  </si>
  <si>
    <t xml:space="preserve">    Weather Adjustment</t>
  </si>
  <si>
    <t xml:space="preserve">    Customer Adjustment </t>
  </si>
  <si>
    <t xml:space="preserve">   Secondary Adjusted</t>
  </si>
  <si>
    <t xml:space="preserve">   Primary Unadjusted</t>
  </si>
  <si>
    <t xml:space="preserve">   Primary Adjusted</t>
  </si>
  <si>
    <t xml:space="preserve">   Transmission &lt;230 kV Unadjusted</t>
  </si>
  <si>
    <t xml:space="preserve">   Transmission &lt;230 kV Adjusted</t>
  </si>
  <si>
    <t xml:space="preserve">   Transmission &gt;230 kV Unadjusted</t>
  </si>
  <si>
    <t xml:space="preserve">   Transmission &gt;230 kV Adjusted</t>
  </si>
  <si>
    <t>General Service Unadjusted Total</t>
  </si>
  <si>
    <t xml:space="preserve">    Weather Adjustment Total</t>
  </si>
  <si>
    <t xml:space="preserve">    Customer Adjustment Total </t>
  </si>
  <si>
    <t>General Service Adjusted Total</t>
  </si>
  <si>
    <t>Large General Service (cont.)</t>
  </si>
  <si>
    <t xml:space="preserve">Large Industrial Power </t>
  </si>
  <si>
    <t xml:space="preserve">   Primary</t>
  </si>
  <si>
    <t xml:space="preserve">   Transmission &lt;230 kV </t>
  </si>
  <si>
    <t xml:space="preserve">   Transmission &gt;230 kV </t>
  </si>
  <si>
    <t xml:space="preserve">   Primary (IS)</t>
  </si>
  <si>
    <t xml:space="preserve">   Transmission &lt;230 kV (IS)</t>
  </si>
  <si>
    <t xml:space="preserve">   Transmission &gt;230 kV (IS)</t>
  </si>
  <si>
    <t>Large Industrial Power Total</t>
  </si>
  <si>
    <t xml:space="preserve">   Secondary </t>
  </si>
  <si>
    <t>Total Adjusted Retail</t>
  </si>
  <si>
    <t xml:space="preserve"> MAXIMUM DIVERSIFIED PEAK DEMANDS AFTER WEATHER AND YEAR END ADJUSTMENTS</t>
  </si>
  <si>
    <t>Annual</t>
  </si>
  <si>
    <t>Large General Service Unadjusted Total</t>
  </si>
  <si>
    <t>Large General Service Adjusted Total</t>
  </si>
  <si>
    <t>NON-COINCIDENT PEAK DEMANDS AFTER WEATHER AND YEAR END ADJUSTMENTS</t>
  </si>
  <si>
    <t>Large Industrial Power Service Total</t>
  </si>
  <si>
    <t>%</t>
  </si>
  <si>
    <t xml:space="preserve">   %</t>
  </si>
  <si>
    <t>Summer</t>
  </si>
  <si>
    <t>Annual w/o February</t>
  </si>
  <si>
    <t>OFFICE OF PUBLIC UTILITY COUNSEL</t>
  </si>
  <si>
    <t>Development of</t>
  </si>
  <si>
    <t>Proposed Distribution Demand Allocators</t>
  </si>
  <si>
    <t>@Meter</t>
  </si>
  <si>
    <t>kW</t>
  </si>
  <si>
    <t>Demand</t>
  </si>
  <si>
    <t>Loss</t>
  </si>
  <si>
    <t>@Source</t>
  </si>
  <si>
    <t>Substations</t>
  </si>
  <si>
    <t>Lines</t>
  </si>
  <si>
    <t>Transformer</t>
  </si>
  <si>
    <t>Class of Service</t>
  </si>
  <si>
    <t>Residential Service</t>
  </si>
  <si>
    <r>
      <rPr>
        <b/>
        <u/>
        <sz val="12"/>
        <rFont val="Arial"/>
        <family val="2"/>
      </rPr>
      <t>Alternative</t>
    </r>
    <r>
      <rPr>
        <b/>
        <sz val="12"/>
        <rFont val="Arial"/>
        <family val="2"/>
      </rPr>
      <t xml:space="preserve"> Proposed Distribution Demand Allocators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</si>
</sst>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0.0000%"/>
    <numFmt numFmtId="165" formatCode="_(* #,##0_);_(* \(#,##0\);_(* &quot;-&quot;??_);_(@_)"/>
    <numFmt numFmtId="172" formatCode="0.0%"/>
    <numFmt numFmtId="173" formatCode="_(* #,##0.0000_);[Red]_(* \(#,##0.0000\);_(* &quot;-&quot;??_);_(@_)"/>
    <numFmt numFmtId="179" formatCode="_(* #,##0_);[Red]_(* \(#,##0\);_(* &quot;-  &quot;_);_(@_)"/>
  </numFmts>
  <fonts count="3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8"/>
      <name val="Arial"/>
      <family val="2"/>
    </font>
    <font>
      <u/>
      <sz val="8"/>
      <name val="Arial"/>
      <family val="2"/>
    </font>
    <font>
      <u val="singleAccounting"/>
      <sz val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8"/>
      <color indexed="10"/>
      <name val="Arial"/>
      <family val="2"/>
    </font>
    <font>
      <sz val="10"/>
      <color theme="1"/>
      <name val="Arial"/>
      <family val="2"/>
    </font>
    <font>
      <sz val="8"/>
      <color rgb="FF0070C0"/>
      <name val="Arial"/>
      <family val="2"/>
    </font>
    <font>
      <sz val="8"/>
      <color theme="1"/>
      <name val="Arial"/>
      <family val="2"/>
    </font>
    <font>
      <sz val="8"/>
      <color indexed="48"/>
      <name val="Arial"/>
      <family val="2"/>
    </font>
    <font>
      <b/>
      <u/>
      <sz val="8"/>
      <name val="Arial"/>
      <family val="2"/>
    </font>
    <font>
      <sz val="10"/>
      <name val="Arial"/>
      <family val="2"/>
    </font>
    <font>
      <b/>
      <sz val="8"/>
      <color theme="1"/>
      <name val="Arial"/>
      <family val="2"/>
    </font>
    <font>
      <u val="singleAccounting"/>
      <sz val="8"/>
      <color theme="1"/>
      <name val="Arial"/>
      <family val="2"/>
    </font>
    <font>
      <b/>
      <u/>
      <sz val="8"/>
      <color theme="1"/>
      <name val="Arial"/>
      <family val="2"/>
    </font>
    <font>
      <u/>
      <sz val="8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 val="singleAccounting"/>
      <sz val="11"/>
      <name val="Arial"/>
      <family val="2"/>
    </font>
    <font>
      <u val="doubleAccounting"/>
      <sz val="11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9">
    <xf numFmtId="0" fontId="0" fillId="0" borderId="0"/>
    <xf numFmtId="43" fontId="7" fillId="0" borderId="0" applyFont="0" applyFill="0" applyBorder="0" applyAlignment="0" applyProtection="0"/>
    <xf numFmtId="0" fontId="9" fillId="0" borderId="0"/>
    <xf numFmtId="0" fontId="7" fillId="0" borderId="0"/>
    <xf numFmtId="9" fontId="7" fillId="0" borderId="0" applyFont="0" applyFill="0" applyBorder="0" applyAlignment="0" applyProtection="0"/>
    <xf numFmtId="4" fontId="13" fillId="2" borderId="1" applyNumberFormat="0" applyProtection="0">
      <alignment vertical="center"/>
    </xf>
    <xf numFmtId="4" fontId="14" fillId="3" borderId="1" applyNumberFormat="0" applyProtection="0">
      <alignment vertical="center"/>
    </xf>
    <xf numFmtId="4" fontId="13" fillId="3" borderId="1" applyNumberFormat="0" applyProtection="0">
      <alignment horizontal="left" vertical="center" indent="1"/>
    </xf>
    <xf numFmtId="0" fontId="13" fillId="3" borderId="1" applyNumberFormat="0" applyProtection="0">
      <alignment horizontal="left" vertical="top" indent="1"/>
    </xf>
    <xf numFmtId="4" fontId="13" fillId="4" borderId="0" applyNumberFormat="0" applyProtection="0">
      <alignment horizontal="left" vertical="center" indent="1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5" fillId="13" borderId="1" applyNumberFormat="0" applyProtection="0">
      <alignment horizontal="right" vertical="center"/>
    </xf>
    <xf numFmtId="4" fontId="13" fillId="14" borderId="2" applyNumberFormat="0" applyProtection="0">
      <alignment horizontal="left" vertical="center" indent="1"/>
    </xf>
    <xf numFmtId="4" fontId="15" fillId="15" borderId="0" applyNumberFormat="0" applyProtection="0">
      <alignment horizontal="left" vertical="center" indent="1"/>
    </xf>
    <xf numFmtId="4" fontId="16" fillId="16" borderId="0" applyNumberFormat="0" applyProtection="0">
      <alignment horizontal="left" vertical="center" indent="1"/>
    </xf>
    <xf numFmtId="4" fontId="15" fillId="17" borderId="1" applyNumberFormat="0" applyProtection="0">
      <alignment horizontal="right" vertical="center"/>
    </xf>
    <xf numFmtId="4" fontId="17" fillId="15" borderId="0" applyNumberFormat="0" applyProtection="0">
      <alignment horizontal="left" vertical="center" indent="1"/>
    </xf>
    <xf numFmtId="4" fontId="17" fillId="4" borderId="0" applyNumberFormat="0" applyProtection="0">
      <alignment horizontal="left" vertical="center" indent="1"/>
    </xf>
    <xf numFmtId="0" fontId="7" fillId="16" borderId="1" applyNumberFormat="0" applyProtection="0">
      <alignment horizontal="left" vertical="center" indent="1"/>
    </xf>
    <xf numFmtId="0" fontId="7" fillId="16" borderId="1" applyNumberFormat="0" applyProtection="0">
      <alignment horizontal="left" vertical="top" indent="1"/>
    </xf>
    <xf numFmtId="0" fontId="7" fillId="4" borderId="1" applyNumberFormat="0" applyProtection="0">
      <alignment horizontal="left" vertical="center" indent="1"/>
    </xf>
    <xf numFmtId="0" fontId="7" fillId="4" borderId="1" applyNumberFormat="0" applyProtection="0">
      <alignment horizontal="left" vertical="top" indent="1"/>
    </xf>
    <xf numFmtId="0" fontId="7" fillId="18" borderId="1" applyNumberFormat="0" applyProtection="0">
      <alignment horizontal="left" vertical="center" indent="1"/>
    </xf>
    <xf numFmtId="0" fontId="7" fillId="18" borderId="1" applyNumberFormat="0" applyProtection="0">
      <alignment horizontal="left" vertical="top" indent="1"/>
    </xf>
    <xf numFmtId="0" fontId="7" fillId="19" borderId="1" applyNumberFormat="0" applyProtection="0">
      <alignment horizontal="left" vertical="center" indent="1"/>
    </xf>
    <xf numFmtId="0" fontId="7" fillId="19" borderId="1" applyNumberFormat="0" applyProtection="0">
      <alignment horizontal="left" vertical="top" indent="1"/>
    </xf>
    <xf numFmtId="4" fontId="15" fillId="20" borderId="1" applyNumberFormat="0" applyProtection="0">
      <alignment vertical="center"/>
    </xf>
    <xf numFmtId="4" fontId="18" fillId="20" borderId="1" applyNumberFormat="0" applyProtection="0">
      <alignment vertical="center"/>
    </xf>
    <xf numFmtId="4" fontId="15" fillId="20" borderId="1" applyNumberFormat="0" applyProtection="0">
      <alignment horizontal="left" vertical="center" indent="1"/>
    </xf>
    <xf numFmtId="0" fontId="15" fillId="20" borderId="1" applyNumberFormat="0" applyProtection="0">
      <alignment horizontal="left" vertical="top" indent="1"/>
    </xf>
    <xf numFmtId="4" fontId="15" fillId="15" borderId="1" applyNumberFormat="0" applyProtection="0">
      <alignment horizontal="right" vertical="center"/>
    </xf>
    <xf numFmtId="4" fontId="18" fillId="15" borderId="1" applyNumberFormat="0" applyProtection="0">
      <alignment horizontal="right" vertical="center"/>
    </xf>
    <xf numFmtId="4" fontId="15" fillId="17" borderId="1" applyNumberFormat="0" applyProtection="0">
      <alignment horizontal="left" vertical="center" indent="1"/>
    </xf>
    <xf numFmtId="0" fontId="15" fillId="4" borderId="1" applyNumberFormat="0" applyProtection="0">
      <alignment horizontal="left" vertical="top" indent="1"/>
    </xf>
    <xf numFmtId="4" fontId="19" fillId="21" borderId="0" applyNumberFormat="0" applyProtection="0">
      <alignment horizontal="left" vertical="center" indent="1"/>
    </xf>
    <xf numFmtId="4" fontId="20" fillId="15" borderId="1" applyNumberFormat="0" applyProtection="0">
      <alignment horizontal="right" vertical="center"/>
    </xf>
    <xf numFmtId="9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4" fontId="15" fillId="15" borderId="0" applyNumberFormat="0" applyProtection="0">
      <alignment horizontal="left" vertical="center" indent="1"/>
    </xf>
    <xf numFmtId="4" fontId="15" fillId="4" borderId="0" applyNumberFormat="0" applyProtection="0">
      <alignment horizontal="left" vertical="center" indent="1"/>
    </xf>
    <xf numFmtId="0" fontId="22" fillId="0" borderId="0"/>
    <xf numFmtId="0" fontId="6" fillId="0" borderId="0"/>
    <xf numFmtId="0" fontId="5" fillId="0" borderId="0"/>
    <xf numFmtId="0" fontId="4" fillId="0" borderId="0"/>
    <xf numFmtId="41" fontId="4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0" fontId="8" fillId="0" borderId="0" xfId="0" applyFont="1" applyFill="1"/>
    <xf numFmtId="3" fontId="8" fillId="0" borderId="0" xfId="0" applyNumberFormat="1" applyFont="1" applyFill="1"/>
    <xf numFmtId="165" fontId="8" fillId="0" borderId="0" xfId="1" applyNumberFormat="1" applyFont="1" applyFill="1"/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165" fontId="8" fillId="0" borderId="0" xfId="1" applyNumberFormat="1" applyFont="1" applyAlignment="1">
      <alignment vertical="center"/>
    </xf>
    <xf numFmtId="0" fontId="8" fillId="0" borderId="0" xfId="2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 applyProtection="1">
      <alignment horizontal="center"/>
    </xf>
    <xf numFmtId="0" fontId="11" fillId="0" borderId="0" xfId="0" applyFont="1" applyFill="1"/>
    <xf numFmtId="0" fontId="8" fillId="0" borderId="0" xfId="0" applyFont="1" applyFill="1" applyAlignment="1">
      <alignment horizontal="centerContinuous" vertical="center"/>
    </xf>
    <xf numFmtId="0" fontId="8" fillId="0" borderId="0" xfId="0" applyFont="1" applyFill="1" applyBorder="1" applyAlignment="1">
      <alignment horizontal="centerContinuous"/>
    </xf>
    <xf numFmtId="0" fontId="8" fillId="0" borderId="0" xfId="0" applyFont="1" applyFill="1" applyAlignment="1">
      <alignment horizontal="centerContinuous"/>
    </xf>
    <xf numFmtId="0" fontId="10" fillId="0" borderId="0" xfId="3" applyFont="1" applyFill="1" applyBorder="1"/>
    <xf numFmtId="0" fontId="8" fillId="0" borderId="0" xfId="3" applyFont="1" applyFill="1"/>
    <xf numFmtId="0" fontId="8" fillId="0" borderId="0" xfId="3" applyFont="1" applyFill="1" applyAlignment="1">
      <alignment horizontal="center"/>
    </xf>
    <xf numFmtId="0" fontId="8" fillId="0" borderId="0" xfId="3" applyFont="1" applyFill="1" applyBorder="1" applyAlignment="1">
      <alignment horizontal="center"/>
    </xf>
    <xf numFmtId="1" fontId="8" fillId="0" borderId="0" xfId="3" applyNumberFormat="1" applyFont="1" applyFill="1" applyBorder="1" applyAlignment="1">
      <alignment horizontal="center"/>
    </xf>
    <xf numFmtId="0" fontId="8" fillId="0" borderId="0" xfId="0" applyFont="1" applyFill="1"/>
    <xf numFmtId="0" fontId="21" fillId="0" borderId="0" xfId="0" applyFont="1" applyFill="1"/>
    <xf numFmtId="0" fontId="26" fillId="0" borderId="0" xfId="0" applyFont="1" applyFill="1" applyAlignment="1" applyProtection="1"/>
    <xf numFmtId="173" fontId="8" fillId="0" borderId="0" xfId="0" applyNumberFormat="1" applyFont="1" applyFill="1"/>
    <xf numFmtId="0" fontId="8" fillId="0" borderId="0" xfId="0" applyFont="1" applyFill="1" applyAlignment="1" applyProtection="1"/>
    <xf numFmtId="165" fontId="8" fillId="0" borderId="0" xfId="0" applyNumberFormat="1" applyFont="1" applyFill="1"/>
    <xf numFmtId="0" fontId="8" fillId="0" borderId="0" xfId="0" applyFont="1" applyFill="1" applyAlignment="1"/>
    <xf numFmtId="0" fontId="10" fillId="0" borderId="0" xfId="3" applyFont="1" applyFill="1" applyAlignment="1">
      <alignment horizontal="center"/>
    </xf>
    <xf numFmtId="179" fontId="25" fillId="0" borderId="0" xfId="1" applyNumberFormat="1" applyFont="1" applyFill="1"/>
    <xf numFmtId="179" fontId="8" fillId="0" borderId="0" xfId="0" applyNumberFormat="1" applyFont="1" applyFill="1"/>
    <xf numFmtId="179" fontId="23" fillId="0" borderId="0" xfId="0" applyNumberFormat="1" applyFont="1" applyFill="1"/>
    <xf numFmtId="179" fontId="23" fillId="0" borderId="0" xfId="1" applyNumberFormat="1" applyFont="1" applyFill="1"/>
    <xf numFmtId="179" fontId="12" fillId="0" borderId="0" xfId="0" applyNumberFormat="1" applyFont="1" applyFill="1"/>
    <xf numFmtId="0" fontId="24" fillId="0" borderId="0" xfId="0" applyFont="1" applyFill="1" applyBorder="1" applyAlignment="1">
      <alignment horizontal="centerContinuous"/>
    </xf>
    <xf numFmtId="0" fontId="24" fillId="0" borderId="0" xfId="0" applyFont="1" applyFill="1" applyAlignment="1">
      <alignment horizontal="centerContinuous"/>
    </xf>
    <xf numFmtId="0" fontId="24" fillId="0" borderId="0" xfId="0" applyFont="1" applyFill="1"/>
    <xf numFmtId="0" fontId="24" fillId="0" borderId="0" xfId="0" applyFont="1" applyFill="1" applyAlignment="1">
      <alignment horizontal="centerContinuous" vertical="center"/>
    </xf>
    <xf numFmtId="0" fontId="28" fillId="0" borderId="0" xfId="3" applyFont="1" applyFill="1" applyBorder="1"/>
    <xf numFmtId="0" fontId="24" fillId="0" borderId="0" xfId="3" applyFont="1" applyFill="1"/>
    <xf numFmtId="0" fontId="24" fillId="0" borderId="0" xfId="3" applyFont="1" applyFill="1" applyAlignment="1">
      <alignment horizontal="center"/>
    </xf>
    <xf numFmtId="0" fontId="24" fillId="0" borderId="0" xfId="3" applyFont="1" applyFill="1" applyBorder="1" applyAlignment="1">
      <alignment horizontal="center"/>
    </xf>
    <xf numFmtId="1" fontId="24" fillId="0" borderId="0" xfId="3" applyNumberFormat="1" applyFont="1" applyFill="1" applyBorder="1" applyAlignment="1">
      <alignment horizontal="center"/>
    </xf>
    <xf numFmtId="0" fontId="24" fillId="0" borderId="0" xfId="0" applyFont="1" applyFill="1" applyAlignment="1">
      <alignment horizontal="center"/>
    </xf>
    <xf numFmtId="0" fontId="30" fillId="0" borderId="0" xfId="0" applyFont="1" applyFill="1" applyAlignment="1" applyProtection="1"/>
    <xf numFmtId="173" fontId="24" fillId="0" borderId="0" xfId="0" applyNumberFormat="1" applyFont="1" applyFill="1"/>
    <xf numFmtId="0" fontId="24" fillId="0" borderId="0" xfId="0" applyFont="1" applyFill="1" applyAlignment="1" applyProtection="1">
      <alignment horizontal="center"/>
    </xf>
    <xf numFmtId="0" fontId="24" fillId="0" borderId="0" xfId="0" applyFont="1" applyFill="1" applyAlignment="1" applyProtection="1"/>
    <xf numFmtId="179" fontId="24" fillId="0" borderId="0" xfId="1" applyNumberFormat="1" applyFont="1" applyFill="1"/>
    <xf numFmtId="179" fontId="24" fillId="0" borderId="0" xfId="0" applyNumberFormat="1" applyFont="1" applyFill="1"/>
    <xf numFmtId="165" fontId="24" fillId="0" borderId="0" xfId="1" applyNumberFormat="1" applyFont="1" applyFill="1"/>
    <xf numFmtId="0" fontId="24" fillId="0" borderId="0" xfId="0" applyFont="1" applyFill="1" applyAlignment="1"/>
    <xf numFmtId="0" fontId="31" fillId="0" borderId="0" xfId="0" applyFont="1" applyFill="1"/>
    <xf numFmtId="0" fontId="28" fillId="0" borderId="0" xfId="3" applyFont="1" applyFill="1" applyAlignment="1">
      <alignment horizontal="center"/>
    </xf>
    <xf numFmtId="172" fontId="24" fillId="0" borderId="0" xfId="4" applyNumberFormat="1" applyFont="1" applyFill="1"/>
    <xf numFmtId="179" fontId="29" fillId="0" borderId="0" xfId="0" applyNumberFormat="1" applyFont="1" applyFill="1"/>
    <xf numFmtId="3" fontId="24" fillId="0" borderId="0" xfId="0" applyNumberFormat="1" applyFont="1" applyFill="1"/>
    <xf numFmtId="179" fontId="8" fillId="22" borderId="0" xfId="0" applyNumberFormat="1" applyFont="1" applyFill="1"/>
    <xf numFmtId="179" fontId="8" fillId="23" borderId="0" xfId="0" applyNumberFormat="1" applyFont="1" applyFill="1"/>
    <xf numFmtId="179" fontId="25" fillId="23" borderId="0" xfId="1" applyNumberFormat="1" applyFont="1" applyFill="1"/>
    <xf numFmtId="179" fontId="25" fillId="22" borderId="0" xfId="1" applyNumberFormat="1" applyFont="1" applyFill="1"/>
    <xf numFmtId="3" fontId="0" fillId="0" borderId="0" xfId="0" applyNumberFormat="1" applyAlignment="1">
      <alignment vertical="center"/>
    </xf>
    <xf numFmtId="0" fontId="24" fillId="0" borderId="0" xfId="3" applyFont="1" applyFill="1" applyBorder="1" applyAlignment="1">
      <alignment horizontal="center" wrapText="1"/>
    </xf>
    <xf numFmtId="0" fontId="8" fillId="0" borderId="3" xfId="3" applyFont="1" applyFill="1" applyBorder="1" applyAlignment="1">
      <alignment horizontal="center"/>
    </xf>
    <xf numFmtId="17" fontId="8" fillId="0" borderId="3" xfId="3" applyNumberFormat="1" applyFont="1" applyFill="1" applyBorder="1" applyAlignment="1">
      <alignment horizontal="center"/>
    </xf>
    <xf numFmtId="0" fontId="24" fillId="0" borderId="3" xfId="3" applyFont="1" applyFill="1" applyBorder="1" applyAlignment="1">
      <alignment horizontal="center"/>
    </xf>
    <xf numFmtId="17" fontId="24" fillId="0" borderId="3" xfId="3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32" fillId="0" borderId="0" xfId="0" applyFont="1" applyAlignment="1">
      <alignment horizontal="centerContinuous" vertical="center"/>
    </xf>
    <xf numFmtId="0" fontId="33" fillId="0" borderId="0" xfId="0" applyFont="1" applyAlignment="1">
      <alignment horizontal="centerContinuous" vertical="center"/>
    </xf>
    <xf numFmtId="3" fontId="33" fillId="0" borderId="0" xfId="0" applyNumberFormat="1" applyFont="1" applyAlignment="1">
      <alignment horizontal="centerContinuous" vertical="center"/>
    </xf>
    <xf numFmtId="0" fontId="33" fillId="0" borderId="0" xfId="0" applyFont="1" applyAlignment="1">
      <alignment vertical="center"/>
    </xf>
    <xf numFmtId="3" fontId="33" fillId="0" borderId="0" xfId="0" applyNumberFormat="1" applyFont="1" applyBorder="1" applyAlignment="1">
      <alignment horizontal="center" vertical="center"/>
    </xf>
    <xf numFmtId="3" fontId="33" fillId="0" borderId="0" xfId="0" applyNumberFormat="1" applyFont="1" applyBorder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33" fillId="0" borderId="0" xfId="0" applyFont="1" applyAlignment="1">
      <alignment horizontal="center" vertical="center"/>
    </xf>
    <xf numFmtId="3" fontId="33" fillId="0" borderId="0" xfId="0" applyNumberFormat="1" applyFont="1" applyAlignment="1" applyProtection="1">
      <alignment horizontal="center" vertical="center"/>
    </xf>
    <xf numFmtId="0" fontId="33" fillId="0" borderId="0" xfId="0" applyFont="1" applyBorder="1" applyAlignment="1" applyProtection="1">
      <alignment horizontal="center" vertical="center"/>
    </xf>
    <xf numFmtId="0" fontId="33" fillId="0" borderId="0" xfId="0" applyFont="1" applyBorder="1" applyAlignment="1">
      <alignment vertical="center"/>
    </xf>
    <xf numFmtId="3" fontId="33" fillId="0" borderId="0" xfId="0" quotePrefix="1" applyNumberFormat="1" applyFont="1" applyBorder="1" applyAlignment="1" applyProtection="1">
      <alignment horizontal="center" vertical="center"/>
    </xf>
    <xf numFmtId="0" fontId="33" fillId="0" borderId="0" xfId="0" quotePrefix="1" applyFont="1" applyBorder="1" applyAlignment="1" applyProtection="1">
      <alignment horizontal="center" vertical="center"/>
    </xf>
    <xf numFmtId="0" fontId="33" fillId="0" borderId="3" xfId="0" applyFont="1" applyBorder="1" applyAlignment="1" applyProtection="1">
      <alignment horizontal="center" vertical="center"/>
    </xf>
    <xf numFmtId="0" fontId="33" fillId="0" borderId="3" xfId="0" quotePrefix="1" applyFont="1" applyBorder="1" applyAlignment="1" applyProtection="1">
      <alignment horizontal="center" vertical="center"/>
    </xf>
    <xf numFmtId="0" fontId="33" fillId="0" borderId="3" xfId="0" applyFont="1" applyBorder="1" applyAlignment="1">
      <alignment vertical="center"/>
    </xf>
    <xf numFmtId="0" fontId="34" fillId="0" borderId="0" xfId="0" applyFont="1" applyBorder="1" applyAlignment="1" applyProtection="1">
      <alignment horizontal="center" vertical="center"/>
    </xf>
    <xf numFmtId="0" fontId="34" fillId="0" borderId="0" xfId="0" quotePrefix="1" applyFont="1" applyBorder="1" applyAlignment="1" applyProtection="1">
      <alignment horizontal="center" vertical="center"/>
    </xf>
    <xf numFmtId="0" fontId="32" fillId="0" borderId="0" xfId="0" applyFont="1" applyAlignment="1" applyProtection="1">
      <alignment vertical="center"/>
    </xf>
    <xf numFmtId="3" fontId="33" fillId="0" borderId="0" xfId="0" applyNumberFormat="1" applyFont="1" applyAlignment="1">
      <alignment vertical="center"/>
    </xf>
    <xf numFmtId="0" fontId="33" fillId="0" borderId="0" xfId="0" applyFont="1" applyAlignment="1" applyProtection="1">
      <alignment vertical="center"/>
    </xf>
    <xf numFmtId="165" fontId="33" fillId="0" borderId="0" xfId="1" applyNumberFormat="1" applyFont="1" applyAlignment="1">
      <alignment vertical="center"/>
    </xf>
    <xf numFmtId="164" fontId="33" fillId="0" borderId="0" xfId="4" applyNumberFormat="1" applyFont="1" applyAlignment="1">
      <alignment vertical="center"/>
    </xf>
    <xf numFmtId="165" fontId="33" fillId="0" borderId="0" xfId="1" applyNumberFormat="1" applyFont="1" applyAlignment="1" applyProtection="1">
      <alignment vertical="center"/>
    </xf>
    <xf numFmtId="3" fontId="33" fillId="0" borderId="0" xfId="0" applyNumberFormat="1" applyFont="1" applyAlignment="1" applyProtection="1">
      <alignment vertical="center"/>
    </xf>
    <xf numFmtId="3" fontId="33" fillId="0" borderId="0" xfId="1" applyNumberFormat="1" applyFont="1" applyAlignment="1">
      <alignment vertical="center"/>
    </xf>
    <xf numFmtId="165" fontId="33" fillId="0" borderId="3" xfId="1" applyNumberFormat="1" applyFont="1" applyBorder="1" applyAlignment="1" applyProtection="1">
      <alignment vertical="center"/>
    </xf>
    <xf numFmtId="165" fontId="34" fillId="0" borderId="0" xfId="1" applyNumberFormat="1" applyFont="1" applyBorder="1" applyAlignment="1" applyProtection="1">
      <alignment vertical="center"/>
    </xf>
    <xf numFmtId="3" fontId="33" fillId="0" borderId="3" xfId="0" applyNumberFormat="1" applyFont="1" applyBorder="1" applyAlignment="1" applyProtection="1">
      <alignment vertical="center"/>
    </xf>
    <xf numFmtId="3" fontId="33" fillId="0" borderId="3" xfId="1" applyNumberFormat="1" applyFont="1" applyBorder="1" applyAlignment="1">
      <alignment vertical="center"/>
    </xf>
    <xf numFmtId="3" fontId="33" fillId="0" borderId="0" xfId="1" applyNumberFormat="1" applyFont="1" applyBorder="1" applyAlignment="1">
      <alignment horizontal="right" vertical="center"/>
    </xf>
    <xf numFmtId="0" fontId="33" fillId="0" borderId="0" xfId="0" quotePrefix="1" applyFont="1" applyAlignment="1" applyProtection="1">
      <alignment horizontal="left" vertical="center"/>
    </xf>
    <xf numFmtId="165" fontId="33" fillId="0" borderId="0" xfId="1" applyNumberFormat="1" applyFont="1" applyBorder="1" applyAlignment="1" applyProtection="1">
      <alignment vertical="center"/>
    </xf>
    <xf numFmtId="3" fontId="33" fillId="0" borderId="0" xfId="0" applyNumberFormat="1" applyFont="1" applyBorder="1" applyAlignment="1" applyProtection="1">
      <alignment horizontal="right" vertical="center"/>
    </xf>
    <xf numFmtId="3" fontId="33" fillId="0" borderId="3" xfId="0" applyNumberFormat="1" applyFont="1" applyBorder="1" applyAlignment="1" applyProtection="1">
      <alignment horizontal="right" vertical="center"/>
    </xf>
    <xf numFmtId="3" fontId="33" fillId="0" borderId="3" xfId="1" applyNumberFormat="1" applyFont="1" applyBorder="1" applyAlignment="1">
      <alignment horizontal="right" vertical="center"/>
    </xf>
    <xf numFmtId="3" fontId="33" fillId="0" borderId="0" xfId="1" applyNumberFormat="1" applyFont="1" applyAlignment="1">
      <alignment horizontal="right" vertical="center"/>
    </xf>
    <xf numFmtId="3" fontId="33" fillId="0" borderId="0" xfId="0" applyNumberFormat="1" applyFont="1" applyAlignment="1" applyProtection="1">
      <alignment horizontal="right" vertical="center"/>
    </xf>
    <xf numFmtId="3" fontId="33" fillId="0" borderId="0" xfId="0" applyNumberFormat="1" applyFont="1" applyAlignment="1">
      <alignment horizontal="right" vertical="center"/>
    </xf>
    <xf numFmtId="0" fontId="33" fillId="0" borderId="0" xfId="0" applyFont="1" applyFill="1"/>
    <xf numFmtId="165" fontId="35" fillId="0" borderId="0" xfId="1" applyNumberFormat="1" applyFont="1" applyBorder="1" applyAlignment="1" applyProtection="1">
      <alignment vertical="center"/>
    </xf>
    <xf numFmtId="0" fontId="36" fillId="0" borderId="0" xfId="0" applyFont="1" applyAlignment="1">
      <alignment horizontal="center" vertical="center"/>
    </xf>
    <xf numFmtId="164" fontId="33" fillId="0" borderId="0" xfId="4" applyNumberFormat="1" applyFont="1" applyAlignment="1" applyProtection="1">
      <alignment vertical="center"/>
    </xf>
    <xf numFmtId="3" fontId="33" fillId="0" borderId="3" xfId="0" applyNumberFormat="1" applyFont="1" applyBorder="1" applyAlignment="1">
      <alignment horizontal="right" vertical="center"/>
    </xf>
    <xf numFmtId="0" fontId="32" fillId="0" borderId="0" xfId="0" applyFont="1" applyAlignment="1" applyProtection="1">
      <alignment horizontal="left" vertical="center" indent="1"/>
    </xf>
    <xf numFmtId="0" fontId="36" fillId="0" borderId="0" xfId="0" applyFont="1" applyAlignment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8" fillId="0" borderId="4" xfId="0" applyFont="1" applyBorder="1" applyAlignment="1">
      <alignment vertical="center"/>
    </xf>
    <xf numFmtId="165" fontId="8" fillId="0" borderId="4" xfId="1" applyNumberFormat="1" applyFont="1" applyBorder="1" applyAlignment="1" applyProtection="1">
      <alignment vertical="center"/>
    </xf>
    <xf numFmtId="165" fontId="8" fillId="0" borderId="4" xfId="1" applyNumberFormat="1" applyFont="1" applyBorder="1" applyAlignment="1">
      <alignment vertical="center"/>
    </xf>
    <xf numFmtId="0" fontId="0" fillId="0" borderId="4" xfId="0" applyBorder="1" applyAlignment="1">
      <alignment vertical="center"/>
    </xf>
  </cellXfs>
  <cellStyles count="59">
    <cellStyle name="Comma" xfId="1" builtinId="3"/>
    <cellStyle name="Comma [0] 2" xfId="54" xr:uid="{1F28F130-A7B7-46B9-B151-304A1A1A902F}"/>
    <cellStyle name="Comma 2" xfId="44" xr:uid="{00000000-0005-0000-0000-000001000000}"/>
    <cellStyle name="Comma 2 2" xfId="46" xr:uid="{00000000-0005-0000-0000-000002000000}"/>
    <cellStyle name="Comma 3" xfId="57" xr:uid="{E51073C8-EBFB-4E3F-ADF5-88828155E337}"/>
    <cellStyle name="Normal" xfId="0" builtinId="0"/>
    <cellStyle name="Normal 2" xfId="45" xr:uid="{00000000-0005-0000-0000-000006000000}"/>
    <cellStyle name="Normal 2 2" xfId="51" xr:uid="{00000000-0005-0000-0000-000007000000}"/>
    <cellStyle name="Normal 3" xfId="50" xr:uid="{00000000-0005-0000-0000-000008000000}"/>
    <cellStyle name="Normal 4" xfId="52" xr:uid="{00000000-0005-0000-0000-000009000000}"/>
    <cellStyle name="Normal 5" xfId="53" xr:uid="{DB936272-21FC-47A0-B5ED-4F2BA4A04E11}"/>
    <cellStyle name="Normal 6" xfId="55" xr:uid="{C331B6BB-9423-40FD-ACE4-419F8CBFA487}"/>
    <cellStyle name="Normal 7" xfId="56" xr:uid="{0FC42FAA-7AD5-411A-A93E-0947D6F618A6}"/>
    <cellStyle name="Normal 8" xfId="58" xr:uid="{24176F38-B795-4BF8-A21B-81B66BE37C90}"/>
    <cellStyle name="Normal_Adj_kWh" xfId="2" xr:uid="{00000000-0005-0000-0000-00000A000000}"/>
    <cellStyle name="Normal_MTR Cost w ct's" xfId="3" xr:uid="{00000000-0005-0000-0000-00000C000000}"/>
    <cellStyle name="Percent" xfId="4" builtinId="5"/>
    <cellStyle name="Percent 2" xfId="43" xr:uid="{00000000-0005-0000-0000-000011000000}"/>
    <cellStyle name="Percent 3" xfId="47" xr:uid="{00000000-0005-0000-0000-000012000000}"/>
    <cellStyle name="SAPBEXaggData" xfId="5" xr:uid="{00000000-0005-0000-0000-000013000000}"/>
    <cellStyle name="SAPBEXaggDataEmph" xfId="6" xr:uid="{00000000-0005-0000-0000-000014000000}"/>
    <cellStyle name="SAPBEXaggItem" xfId="7" xr:uid="{00000000-0005-0000-0000-000015000000}"/>
    <cellStyle name="SAPBEXaggItemX" xfId="8" xr:uid="{00000000-0005-0000-0000-000016000000}"/>
    <cellStyle name="SAPBEXchaText" xfId="9" xr:uid="{00000000-0005-0000-0000-000017000000}"/>
    <cellStyle name="SAPBEXexcBad7" xfId="10" xr:uid="{00000000-0005-0000-0000-000018000000}"/>
    <cellStyle name="SAPBEXexcBad8" xfId="11" xr:uid="{00000000-0005-0000-0000-000019000000}"/>
    <cellStyle name="SAPBEXexcBad9" xfId="12" xr:uid="{00000000-0005-0000-0000-00001A000000}"/>
    <cellStyle name="SAPBEXexcCritical4" xfId="13" xr:uid="{00000000-0005-0000-0000-00001B000000}"/>
    <cellStyle name="SAPBEXexcCritical5" xfId="14" xr:uid="{00000000-0005-0000-0000-00001C000000}"/>
    <cellStyle name="SAPBEXexcCritical6" xfId="15" xr:uid="{00000000-0005-0000-0000-00001D000000}"/>
    <cellStyle name="SAPBEXexcGood1" xfId="16" xr:uid="{00000000-0005-0000-0000-00001E000000}"/>
    <cellStyle name="SAPBEXexcGood2" xfId="17" xr:uid="{00000000-0005-0000-0000-00001F000000}"/>
    <cellStyle name="SAPBEXexcGood3" xfId="18" xr:uid="{00000000-0005-0000-0000-000020000000}"/>
    <cellStyle name="SAPBEXfilterDrill" xfId="19" xr:uid="{00000000-0005-0000-0000-000021000000}"/>
    <cellStyle name="SAPBEXfilterItem" xfId="20" xr:uid="{00000000-0005-0000-0000-000022000000}"/>
    <cellStyle name="SAPBEXfilterText" xfId="21" xr:uid="{00000000-0005-0000-0000-000023000000}"/>
    <cellStyle name="SAPBEXformats" xfId="22" xr:uid="{00000000-0005-0000-0000-000024000000}"/>
    <cellStyle name="SAPBEXheaderItem" xfId="23" xr:uid="{00000000-0005-0000-0000-000025000000}"/>
    <cellStyle name="SAPBEXheaderItem 2" xfId="48" xr:uid="{00000000-0005-0000-0000-000026000000}"/>
    <cellStyle name="SAPBEXheaderText" xfId="24" xr:uid="{00000000-0005-0000-0000-000027000000}"/>
    <cellStyle name="SAPBEXheaderText 2" xfId="49" xr:uid="{00000000-0005-0000-0000-000028000000}"/>
    <cellStyle name="SAPBEXHLevel0" xfId="25" xr:uid="{00000000-0005-0000-0000-000029000000}"/>
    <cellStyle name="SAPBEXHLevel0X" xfId="26" xr:uid="{00000000-0005-0000-0000-00002A000000}"/>
    <cellStyle name="SAPBEXHLevel1" xfId="27" xr:uid="{00000000-0005-0000-0000-00002B000000}"/>
    <cellStyle name="SAPBEXHLevel1X" xfId="28" xr:uid="{00000000-0005-0000-0000-00002C000000}"/>
    <cellStyle name="SAPBEXHLevel2" xfId="29" xr:uid="{00000000-0005-0000-0000-00002D000000}"/>
    <cellStyle name="SAPBEXHLevel2X" xfId="30" xr:uid="{00000000-0005-0000-0000-00002E000000}"/>
    <cellStyle name="SAPBEXHLevel3" xfId="31" xr:uid="{00000000-0005-0000-0000-00002F000000}"/>
    <cellStyle name="SAPBEXHLevel3X" xfId="32" xr:uid="{00000000-0005-0000-0000-000030000000}"/>
    <cellStyle name="SAPBEXresData" xfId="33" xr:uid="{00000000-0005-0000-0000-000031000000}"/>
    <cellStyle name="SAPBEXresDataEmph" xfId="34" xr:uid="{00000000-0005-0000-0000-000032000000}"/>
    <cellStyle name="SAPBEXresItem" xfId="35" xr:uid="{00000000-0005-0000-0000-000033000000}"/>
    <cellStyle name="SAPBEXresItemX" xfId="36" xr:uid="{00000000-0005-0000-0000-000034000000}"/>
    <cellStyle name="SAPBEXstdData" xfId="37" xr:uid="{00000000-0005-0000-0000-000035000000}"/>
    <cellStyle name="SAPBEXstdDataEmph" xfId="38" xr:uid="{00000000-0005-0000-0000-000036000000}"/>
    <cellStyle name="SAPBEXstdItem" xfId="39" xr:uid="{00000000-0005-0000-0000-000037000000}"/>
    <cellStyle name="SAPBEXstdItemX" xfId="40" xr:uid="{00000000-0005-0000-0000-000038000000}"/>
    <cellStyle name="SAPBEXtitle" xfId="41" xr:uid="{00000000-0005-0000-0000-000039000000}"/>
    <cellStyle name="SAPBEXundefined" xfId="42" xr:uid="{00000000-0005-0000-0000-00003A000000}"/>
  </cellStyles>
  <dxfs count="228"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ont>
        <b val="0"/>
        <i val="0"/>
        <sz val="12"/>
        <color theme="0"/>
        <name val="Segoe UI"/>
        <scheme val="none"/>
      </font>
      <fill>
        <patternFill patternType="solid">
          <bgColor theme="1" tint="0.24994659260841701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>
          <bgColor theme="0"/>
        </patternFill>
      </fill>
    </dxf>
    <dxf>
      <font>
        <sz val="12"/>
        <color theme="1" tint="0.24994659260841701"/>
        <name val="Segoe UI"/>
        <scheme val="none"/>
      </font>
      <border diagonalUp="0" diagonalDown="0">
        <left/>
        <right/>
        <top/>
        <bottom/>
        <vertical/>
        <horizontal/>
      </border>
    </dxf>
    <dxf>
      <fill>
        <patternFill patternType="solid">
          <fgColor theme="0" tint="-0.14999847407452621"/>
          <bgColor theme="0" tint="-0.14999847407452621"/>
        </patternFill>
      </fill>
    </dxf>
    <dxf>
      <fill>
        <patternFill patternType="solid">
          <fgColor theme="0" tint="-0.14996795556505021"/>
          <bgColor theme="0" tint="-4.9989318521683403E-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1"/>
        </top>
      </border>
    </dxf>
    <dxf>
      <font>
        <b/>
        <color theme="0"/>
      </font>
      <fill>
        <patternFill patternType="solid">
          <fgColor theme="1"/>
          <bgColor theme="1" tint="0.34998626667073579"/>
        </patternFill>
      </fill>
    </dxf>
    <dxf>
      <font>
        <color theme="1"/>
      </font>
      <border>
        <left style="thin">
          <color theme="1" tint="0.34998626667073579"/>
        </left>
        <right style="thin">
          <color theme="1" tint="0.34998626667073579"/>
        </right>
        <top style="thin">
          <color theme="1" tint="0.34998626667073579"/>
        </top>
        <bottom style="thin">
          <color theme="1" tint="0.34998626667073579"/>
        </bottom>
        <vertical style="hair">
          <color theme="0" tint="-0.24994659260841701"/>
        </vertical>
        <horizontal style="hair">
          <color theme="0" tint="-0.24994659260841701"/>
        </horizontal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border>
        <left/>
        <right/>
        <top/>
        <bottom style="thin">
          <color rgb="FF666666"/>
        </bottom>
      </border>
    </dxf>
    <dxf>
      <font>
        <color rgb="FF242424"/>
      </font>
      <border>
        <left/>
        <right/>
        <top/>
        <bottom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EFF3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8E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B6C8E4"/>
        </patternFill>
      </fill>
      <border>
        <left/>
        <right/>
        <top/>
        <bottom style="thin">
          <color rgb="FFB6C8E4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B6C8E4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7575B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ADBDC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BA5A8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07575B"/>
        </patternFill>
      </fill>
      <border>
        <left/>
        <right/>
        <top/>
        <bottom style="thin">
          <color rgb="FF07575B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F9F9F9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7575B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theme="8" tint="0.79998168889431442"/>
      </font>
      <fill>
        <patternFill>
          <bgColor rgb="FF336A8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92B0BE"/>
        </patternFill>
      </fill>
      <border>
        <left/>
        <right/>
        <top/>
        <bottom/>
        <vertical/>
        <horizontal/>
      </border>
    </dxf>
    <dxf>
      <font>
        <color theme="0"/>
      </font>
      <fill>
        <patternFill>
          <bgColor rgb="FF336A86"/>
        </patternFill>
      </fill>
      <border>
        <left/>
        <right/>
        <top/>
        <bottom style="thin">
          <color rgb="FF336A8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3DFE5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336A86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 style="thin">
          <color rgb="FF8E8E8E"/>
        </vertical>
        <horizontal style="thin">
          <color rgb="FF8E8E8E"/>
        </horizontal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626D71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/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626D7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ABB1B3"/>
        </patternFill>
      </fill>
      <border>
        <left/>
        <right/>
        <top/>
        <bottom style="thin">
          <color rgb="FFABB1B3"/>
        </bottom>
        <vertical/>
        <horizontal/>
      </border>
    </dxf>
    <dxf>
      <font>
        <color rgb="FF242424"/>
      </font>
      <fill>
        <patternFill>
          <bgColor rgb="FF626D71"/>
        </patternFill>
      </fill>
      <border>
        <left/>
        <right/>
        <top/>
        <bottom style="thin">
          <color rgb="FF626D71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DDE0E1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theme="0"/>
      </font>
      <fill>
        <patternFill>
          <bgColor rgb="FF626D71"/>
        </patternFill>
      </fill>
      <border diagonalUp="0" diagonalDown="0"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242424"/>
      </font>
      <fill>
        <patternFill>
          <bgColor rgb="FF003B46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69C"/>
        </patternFill>
      </fill>
      <border>
        <left/>
        <right/>
        <top/>
        <bottom style="thin">
          <color rgb="FF77969C"/>
        </bottom>
        <vertical/>
        <horizontal/>
      </border>
    </dxf>
    <dxf>
      <font>
        <color rgb="FF242424"/>
      </font>
      <fill>
        <patternFill>
          <bgColor rgb="FF003B46"/>
        </patternFill>
      </fill>
      <border>
        <left/>
        <right/>
        <top/>
        <bottom style="thin">
          <color rgb="FF003B46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1F0ED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5D7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242424"/>
      </font>
      <fill>
        <patternFill>
          <bgColor rgb="FF003B46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1F0ED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color rgb="FFFFFFFF"/>
      </font>
      <fill>
        <patternFill>
          <bgColor rgb="FF00321E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font>
        <color rgb="FF242424"/>
      </font>
      <border>
        <left/>
        <right/>
        <top style="thin">
          <color rgb="FF666666"/>
        </top>
        <bottom/>
        <vertical/>
        <horizontal/>
      </border>
    </dxf>
    <dxf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779287"/>
        </patternFill>
      </fill>
      <border>
        <left/>
        <right/>
        <top/>
        <bottom style="thin">
          <color rgb="FF779287"/>
        </bottom>
        <vertical/>
        <horizontal/>
      </border>
    </dxf>
    <dxf>
      <font>
        <color rgb="FFFFFFFF"/>
      </font>
      <fill>
        <patternFill>
          <bgColor rgb="FF00321E"/>
        </patternFill>
      </fill>
      <border>
        <left/>
        <right/>
        <top/>
        <bottom style="thin">
          <color rgb="FF00321E"/>
        </bottom>
        <vertical/>
        <horizontal/>
      </border>
    </dxf>
    <dxf>
      <font>
        <b val="0"/>
        <i val="0"/>
        <color theme="0"/>
      </font>
      <fill>
        <patternFill patternType="solid">
          <fgColor theme="0" tint="-0.14996795556505021"/>
          <bgColor rgb="FF666666"/>
        </patternFill>
      </fill>
    </dxf>
    <dxf>
      <font>
        <color rgb="FF242424"/>
      </font>
      <fill>
        <patternFill>
          <bgColor rgb="FFF3F2F1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  <fill>
        <patternFill patternType="none">
          <fgColor indexed="64"/>
          <bgColor auto="1"/>
        </patternFill>
      </fill>
      <border>
        <left/>
        <right/>
      </border>
    </dxf>
    <dxf>
      <font>
        <color rgb="FF242424"/>
      </font>
      <fill>
        <patternFill>
          <bgColor rgb="FFC9D3CF"/>
        </patternFill>
      </fill>
      <border>
        <left/>
        <right/>
        <top/>
        <bottom/>
        <vertical/>
        <horizontal/>
      </border>
    </dxf>
    <dxf>
      <font>
        <color rgb="FF242424"/>
      </font>
    </dxf>
    <dxf>
      <font>
        <b/>
        <i val="0"/>
        <color rgb="FF242424"/>
      </font>
    </dxf>
    <dxf>
      <font>
        <color rgb="FF242424"/>
      </font>
    </dxf>
    <dxf>
      <font>
        <b/>
        <i val="0"/>
        <color rgb="FFFFFFFF"/>
      </font>
      <fill>
        <patternFill>
          <bgColor rgb="FF00321E"/>
        </patternFill>
      </fill>
      <border>
        <left/>
        <right/>
        <top style="thin">
          <color rgb="FF666666"/>
        </top>
        <bottom style="thin">
          <color rgb="FF666666"/>
        </bottom>
        <vertical/>
        <horizontal/>
      </border>
    </dxf>
    <dxf>
      <font>
        <color rgb="FF242424"/>
      </font>
      <fill>
        <patternFill>
          <bgColor rgb="FFF3F2F1"/>
        </patternFill>
      </fill>
      <border>
        <left/>
        <right/>
        <top/>
        <bottom style="thin">
          <color rgb="FF666666"/>
        </bottom>
        <vertical/>
        <horizontal/>
      </border>
    </dxf>
    <dxf>
      <font>
        <b val="0"/>
        <i val="0"/>
        <color rgb="FF242424"/>
      </font>
    </dxf>
    <dxf>
      <font>
        <b val="0"/>
        <i val="0"/>
        <sz val="18"/>
        <color theme="2" tint="-0.89986877040925317"/>
        <name val="Monotype Corsiva"/>
        <scheme val="none"/>
      </font>
      <fill>
        <gradientFill degree="90">
          <stop position="0">
            <color theme="2" tint="-0.25098422193060094"/>
          </stop>
          <stop position="1">
            <color theme="2" tint="-9.8025452436902985E-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/>
        <vertical/>
        <horizontal/>
      </border>
    </dxf>
    <dxf>
      <font>
        <sz val="12"/>
        <color theme="2" tint="-0.749961851863155"/>
        <name val="Monotype Corsiva"/>
        <scheme val="none"/>
      </font>
      <fill>
        <gradientFill degree="90">
          <stop position="0">
            <color theme="2" tint="-9.8025452436902985E-2"/>
          </stop>
          <stop position="1">
            <color theme="2"/>
          </stop>
        </gradientFill>
      </fill>
      <border diagonalUp="0" diagonalDown="0">
        <left style="thin">
          <color theme="2" tint="-0.749961851863155"/>
        </left>
        <right style="thin">
          <color theme="2" tint="-0.749961851863155"/>
        </right>
        <top style="thin">
          <color theme="2" tint="-0.749961851863155"/>
        </top>
        <bottom style="thin">
          <color theme="2" tint="-0.749961851863155"/>
        </bottom>
        <vertical/>
        <horizontal/>
      </border>
    </dxf>
    <dxf>
      <font>
        <b val="0"/>
        <i val="0"/>
        <sz val="12"/>
        <color theme="3" tint="-0.24994659260841701"/>
        <name val="Segoe UI"/>
        <scheme val="none"/>
      </font>
      <fill>
        <patternFill patternType="solid">
          <bgColor theme="3" tint="0.7999816888943144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/>
        <name val="Segoe UI"/>
        <scheme val="none"/>
      </font>
      <fill>
        <patternFill patternType="none">
          <bgColor auto="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hair">
          <color theme="4"/>
        </vertical>
        <horizontal style="hair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hair">
          <color theme="4"/>
        </vertical>
        <horizontal style="hair">
          <color theme="4"/>
        </horizontal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color theme="0"/>
      </font>
      <fill>
        <patternFill>
          <bgColor rgb="FF4A5768"/>
        </patternFill>
      </fill>
      <border>
        <bottom style="medium">
          <color theme="4"/>
        </bottom>
      </border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vertical style="thin">
          <color theme="4"/>
        </vertical>
        <horizontal style="thin">
          <color theme="4"/>
        </horizontal>
      </border>
    </dxf>
    <dxf>
      <font>
        <b/>
        <i val="0"/>
        <sz val="10"/>
        <color theme="1" tint="0.24994659260841701"/>
        <name val="Wickenden Cafe NDP"/>
        <scheme val="none"/>
      </font>
      <fill>
        <patternFill patternType="solid">
          <bgColor theme="0" tint="-4.9989318521683403E-2"/>
        </patternFill>
      </fill>
      <border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</border>
    </dxf>
    <dxf>
      <font>
        <sz val="10"/>
        <color theme="0" tint="-4.9989318521683403E-2"/>
        <name val="Wickenden Cafe NDP"/>
        <scheme val="none"/>
      </font>
      <fill>
        <patternFill>
          <bgColor theme="1" tint="0.24994659260841701"/>
        </patternFill>
      </fill>
      <border diagonalUp="0" diagonalDown="0">
        <left style="thin">
          <color theme="1" tint="0.24994659260841701"/>
        </left>
        <right style="thin">
          <color theme="1" tint="0.24994659260841701"/>
        </right>
        <top style="thin">
          <color theme="1" tint="0.24994659260841701"/>
        </top>
        <bottom style="thin">
          <color theme="1" tint="0.24994659260841701"/>
        </bottom>
        <vertical/>
        <horizontal/>
      </border>
    </dxf>
  </dxfs>
  <tableStyles count="32" defaultTableStyle="TableStyleMedium2" defaultPivotStyle="PivotStyleLight16">
    <tableStyle name="Chalk Board 2" pivot="0" table="0" count="10" xr9:uid="{2B656913-536D-44D8-B3A3-0052A41B996B}">
      <tableStyleElement type="wholeTable" dxfId="227"/>
      <tableStyleElement type="headerRow" dxfId="226"/>
    </tableStyle>
    <tableStyle name="CSA Standard" pivot="0" count="7" xr9:uid="{B2B10340-9EF5-4A1C-8318-82F2C297DFB6}">
      <tableStyleElement type="wholeTable" dxfId="225"/>
      <tableStyleElement type="headerRow" dxfId="224"/>
      <tableStyleElement type="totalRow" dxfId="223"/>
      <tableStyleElement type="firstColumn" dxfId="222"/>
      <tableStyleElement type="lastColumn" dxfId="221"/>
      <tableStyleElement type="firstRowStripe" dxfId="220"/>
      <tableStyleElement type="firstColumnStripe" dxfId="219"/>
    </tableStyle>
    <tableStyle name="CSA Standard 2" pivot="0" count="7" xr9:uid="{D4C38980-72F1-4ACA-A106-8358AD0ADDB5}">
      <tableStyleElement type="wholeTable" dxfId="218"/>
      <tableStyleElement type="headerRow" dxfId="217"/>
      <tableStyleElement type="totalRow" dxfId="216"/>
      <tableStyleElement type="firstColumn" dxfId="215"/>
      <tableStyleElement type="lastColumn" dxfId="214"/>
      <tableStyleElement type="firstRowStripe" dxfId="213"/>
      <tableStyleElement type="firstColumnStripe" dxfId="212"/>
    </tableStyle>
    <tableStyle name="CSA Standard 2 2" pivot="0" count="7" xr9:uid="{E650B1CA-3D65-44BE-90A5-E5E1AAD2FD37}">
      <tableStyleElement type="wholeTable" dxfId="211"/>
      <tableStyleElement type="headerRow" dxfId="210"/>
      <tableStyleElement type="totalRow" dxfId="209"/>
      <tableStyleElement type="firstColumn" dxfId="208"/>
      <tableStyleElement type="lastColumn" dxfId="207"/>
      <tableStyleElement type="firstRowStripe" dxfId="206"/>
      <tableStyleElement type="firstColumnStripe" dxfId="205"/>
    </tableStyle>
    <tableStyle name="Old School Web" pivot="0" table="0" count="10" xr9:uid="{BA67A0D2-06E9-44DF-A266-F2A3110445E7}">
      <tableStyleElement type="wholeTable" dxfId="204"/>
      <tableStyleElement type="headerRow" dxfId="203"/>
    </tableStyle>
    <tableStyle name="Parchment" pivot="0" table="0" count="10" xr9:uid="{433F8DA9-7C3D-48B5-9520-2FFB75C5F669}">
      <tableStyleElement type="wholeTable" dxfId="202"/>
      <tableStyleElement type="headerRow" dxfId="201"/>
    </tableStyle>
    <tableStyle name="Repivot (Alt. Banding1)" table="0" count="20" xr9:uid="{1E205D67-FA05-4B19-ACFD-863C7AFA9879}">
      <tableStyleElement type="wholeTable" dxfId="200"/>
      <tableStyleElement type="headerRow" dxfId="199"/>
      <tableStyleElement type="totalRow" dxfId="198"/>
      <tableStyleElement type="firstColumn" dxfId="197"/>
      <tableStyleElement type="lastColumn" dxfId="196"/>
      <tableStyleElement type="firstRowStripe" dxfId="195"/>
      <tableStyleElement type="secondRowStripe" dxfId="194"/>
      <tableStyleElement type="firstColumnStripe" dxfId="193"/>
      <tableStyleElement type="secondColumnStripe" dxfId="192"/>
      <tableStyleElement type="firstHeaderCell" dxfId="191"/>
      <tableStyleElement type="firstSubtotalColumn" dxfId="190"/>
      <tableStyleElement type="firstSubtotalRow" dxfId="189"/>
      <tableStyleElement type="secondSubtotalRow" dxfId="188"/>
      <tableStyleElement type="thirdSubtotalRow" dxfId="187"/>
      <tableStyleElement type="blankRow" dxfId="186"/>
      <tableStyleElement type="firstRowSubheading" dxfId="185"/>
      <tableStyleElement type="secondRowSubheading" dxfId="184"/>
      <tableStyleElement type="thirdRowSubheading" dxfId="183"/>
      <tableStyleElement type="pageFieldLabels" dxfId="182"/>
      <tableStyleElement type="pageFieldValues" dxfId="181"/>
    </tableStyle>
    <tableStyle name="Repivot (Alt. Banding1) 3" table="0" count="20" xr9:uid="{F906C964-37AA-449E-9195-EE73968B4E9C}">
      <tableStyleElement type="wholeTable" dxfId="180"/>
      <tableStyleElement type="headerRow" dxfId="179"/>
      <tableStyleElement type="totalRow" dxfId="178"/>
      <tableStyleElement type="firstColumn" dxfId="177"/>
      <tableStyleElement type="lastColumn" dxfId="176"/>
      <tableStyleElement type="firstRowStripe" dxfId="175"/>
      <tableStyleElement type="secondRowStripe" dxfId="174"/>
      <tableStyleElement type="firstColumnStripe" dxfId="173"/>
      <tableStyleElement type="secondColumnStripe" dxfId="172"/>
      <tableStyleElement type="firstHeaderCell" dxfId="171"/>
      <tableStyleElement type="firstSubtotalColumn" dxfId="170"/>
      <tableStyleElement type="firstSubtotalRow" dxfId="169"/>
      <tableStyleElement type="secondSubtotalRow" dxfId="168"/>
      <tableStyleElement type="thirdSubtotalRow" dxfId="167"/>
      <tableStyleElement type="blankRow" dxfId="166"/>
      <tableStyleElement type="firstRowSubheading" dxfId="165"/>
      <tableStyleElement type="secondRowSubheading" dxfId="164"/>
      <tableStyleElement type="thirdRowSubheading" dxfId="163"/>
      <tableStyleElement type="pageFieldLabels" dxfId="162"/>
      <tableStyleElement type="pageFieldValues" dxfId="161"/>
    </tableStyle>
    <tableStyle name="Repivot (Alt. Banding1) 4" table="0" count="20" xr9:uid="{4B33FCBD-24D4-4BF3-8B1A-A75383290456}">
      <tableStyleElement type="wholeTable" dxfId="160"/>
      <tableStyleElement type="headerRow" dxfId="159"/>
      <tableStyleElement type="totalRow" dxfId="158"/>
      <tableStyleElement type="firstColumn" dxfId="157"/>
      <tableStyleElement type="lastColumn" dxfId="156"/>
      <tableStyleElement type="firstRowStripe" dxfId="155"/>
      <tableStyleElement type="secondRowStripe" dxfId="154"/>
      <tableStyleElement type="firstColumnStripe" dxfId="153"/>
      <tableStyleElement type="secondColumnStripe" dxfId="152"/>
      <tableStyleElement type="firstHeaderCell" dxfId="151"/>
      <tableStyleElement type="firstSubtotalColumn" dxfId="150"/>
      <tableStyleElement type="firstSubtotalRow" dxfId="149"/>
      <tableStyleElement type="secondSubtotalRow" dxfId="148"/>
      <tableStyleElement type="thirdSubtotalRow" dxfId="147"/>
      <tableStyleElement type="blankRow" dxfId="146"/>
      <tableStyleElement type="firstRowSubheading" dxfId="145"/>
      <tableStyleElement type="secondRowSubheading" dxfId="144"/>
      <tableStyleElement type="thirdRowSubheading" dxfId="143"/>
      <tableStyleElement type="pageFieldLabels" dxfId="142"/>
      <tableStyleElement type="pageFieldValues" dxfId="141"/>
    </tableStyle>
    <tableStyle name="Repivot (Alt. Lighter Banding)" table="0" count="20" xr9:uid="{132CFF1A-D1CE-4FCA-8543-A3355A8565D9}">
      <tableStyleElement type="wholeTable" dxfId="140"/>
      <tableStyleElement type="headerRow" dxfId="139"/>
      <tableStyleElement type="totalRow" dxfId="138"/>
      <tableStyleElement type="firstColumn" dxfId="137"/>
      <tableStyleElement type="lastColumn" dxfId="136"/>
      <tableStyleElement type="firstRowStripe" dxfId="135"/>
      <tableStyleElement type="secondRowStripe" dxfId="134"/>
      <tableStyleElement type="firstColumnStripe" dxfId="133"/>
      <tableStyleElement type="secondColumnStripe" dxfId="132"/>
      <tableStyleElement type="firstHeaderCell" dxfId="131"/>
      <tableStyleElement type="firstSubtotalColumn" dxfId="130"/>
      <tableStyleElement type="firstSubtotalRow" dxfId="129"/>
      <tableStyleElement type="secondSubtotalRow" dxfId="128"/>
      <tableStyleElement type="thirdSubtotalRow" dxfId="127"/>
      <tableStyleElement type="blankRow" dxfId="126"/>
      <tableStyleElement type="firstRowSubheading" dxfId="125"/>
      <tableStyleElement type="secondRowSubheading" dxfId="124"/>
      <tableStyleElement type="thirdRowSubheading" dxfId="123"/>
      <tableStyleElement type="pageFieldLabels" dxfId="122"/>
      <tableStyleElement type="pageFieldValues" dxfId="121"/>
    </tableStyle>
    <tableStyle name="Repivot (Alt. Lighter Banding) 2" table="0" count="20" xr9:uid="{B6708C47-D270-4648-94DF-154F7D335CB2}">
      <tableStyleElement type="wholeTable" dxfId="120"/>
      <tableStyleElement type="headerRow" dxfId="119"/>
      <tableStyleElement type="totalRow" dxfId="118"/>
      <tableStyleElement type="firstColumn" dxfId="117"/>
      <tableStyleElement type="lastColumn" dxfId="116"/>
      <tableStyleElement type="firstRowStripe" dxfId="115"/>
      <tableStyleElement type="secondRowStripe" dxfId="114"/>
      <tableStyleElement type="firstColumnStripe" dxfId="113"/>
      <tableStyleElement type="secondColumnStripe" dxfId="112"/>
      <tableStyleElement type="firstHeaderCell" dxfId="111"/>
      <tableStyleElement type="firstSubtotalColumn" dxfId="110"/>
      <tableStyleElement type="firstSubtotalRow" dxfId="109"/>
      <tableStyleElement type="secondSubtotalRow" dxfId="108"/>
      <tableStyleElement type="thirdSubtotalRow" dxfId="107"/>
      <tableStyleElement type="blankRow" dxfId="106"/>
      <tableStyleElement type="firstRowSubheading" dxfId="105"/>
      <tableStyleElement type="secondRowSubheading" dxfId="104"/>
      <tableStyleElement type="thirdRowSubheading" dxfId="103"/>
      <tableStyleElement type="pageFieldLabels" dxfId="102"/>
      <tableStyleElement type="pageFieldValues" dxfId="101"/>
    </tableStyle>
    <tableStyle name="Repivot (Alt. Lighter Banding) 2 2" table="0" count="20" xr9:uid="{4CF2599D-E96A-40F5-A6A9-61DFD7CE72D5}">
      <tableStyleElement type="wholeTable" dxfId="100"/>
      <tableStyleElement type="headerRow" dxfId="99"/>
      <tableStyleElement type="totalRow" dxfId="98"/>
      <tableStyleElement type="firstColumn" dxfId="97"/>
      <tableStyleElement type="lastColumn" dxfId="96"/>
      <tableStyleElement type="firstRowStripe" dxfId="95"/>
      <tableStyleElement type="secondRowStripe" dxfId="94"/>
      <tableStyleElement type="firstColumnStripe" dxfId="93"/>
      <tableStyleElement type="secondColumnStripe" dxfId="92"/>
      <tableStyleElement type="firstHeaderCell" dxfId="91"/>
      <tableStyleElement type="firstSubtotalColumn" dxfId="90"/>
      <tableStyleElement type="firstSubtotalRow" dxfId="89"/>
      <tableStyleElement type="secondSubtotalRow" dxfId="88"/>
      <tableStyleElement type="thirdSubtotalRow" dxfId="87"/>
      <tableStyleElement type="blankRow" dxfId="86"/>
      <tableStyleElement type="firstRowSubheading" dxfId="85"/>
      <tableStyleElement type="secondRowSubheading" dxfId="84"/>
      <tableStyleElement type="thirdRowSubheading" dxfId="83"/>
      <tableStyleElement type="pageFieldLabels" dxfId="82"/>
      <tableStyleElement type="pageFieldValues" dxfId="81"/>
    </tableStyle>
    <tableStyle name="Repivot (Default) 4" table="0" count="20" xr9:uid="{231A7F14-CC14-4B4A-8C6F-D2657C229584}">
      <tableStyleElement type="wholeTable" dxfId="80"/>
      <tableStyleElement type="headerRow" dxfId="79"/>
      <tableStyleElement type="totalRow" dxfId="78"/>
      <tableStyleElement type="firstColumn" dxfId="77"/>
      <tableStyleElement type="lastColumn" dxfId="76"/>
      <tableStyleElement type="firstRowStripe" dxfId="75"/>
      <tableStyleElement type="secondRowStripe" dxfId="74"/>
      <tableStyleElement type="firstColumnStripe" dxfId="73"/>
      <tableStyleElement type="secondColumnStripe" dxfId="72"/>
      <tableStyleElement type="firstHeaderCell" dxfId="71"/>
      <tableStyleElement type="firstSubtotalColumn" dxfId="70"/>
      <tableStyleElement type="firstSubtotalRow" dxfId="69"/>
      <tableStyleElement type="secondSubtotalRow" dxfId="68"/>
      <tableStyleElement type="thirdSubtotalRow" dxfId="67"/>
      <tableStyleElement type="blankRow" dxfId="66"/>
      <tableStyleElement type="firstRowSubheading" dxfId="65"/>
      <tableStyleElement type="secondRowSubheading" dxfId="64"/>
      <tableStyleElement type="thirdRowSubheading" dxfId="63"/>
      <tableStyleElement type="pageFieldLabels" dxfId="62"/>
      <tableStyleElement type="pageFieldValues" dxfId="61"/>
    </tableStyle>
    <tableStyle name="Repivot (Default) 5" table="0" count="20" xr9:uid="{129D600A-91C2-4D41-8655-3F4FFBA1E962}">
      <tableStyleElement type="wholeTable" dxfId="60"/>
      <tableStyleElement type="headerRow" dxfId="59"/>
      <tableStyleElement type="totalRow" dxfId="58"/>
      <tableStyleElement type="firstColumn" dxfId="57"/>
      <tableStyleElement type="lastColumn" dxfId="56"/>
      <tableStyleElement type="firstRowStripe" dxfId="55"/>
      <tableStyleElement type="secondRowStripe" dxfId="54"/>
      <tableStyleElement type="firstColumnStripe" dxfId="53"/>
      <tableStyleElement type="secondColumnStripe" dxfId="52"/>
      <tableStyleElement type="firstHeaderCell" dxfId="51"/>
      <tableStyleElement type="firstSubtotalColumn" dxfId="50"/>
      <tableStyleElement type="firstSubtotalRow" dxfId="49"/>
      <tableStyleElement type="secondSubtotalRow" dxfId="48"/>
      <tableStyleElement type="thirdSubtotalRow" dxfId="47"/>
      <tableStyleElement type="blankRow" dxfId="46"/>
      <tableStyleElement type="firstRowSubheading" dxfId="45"/>
      <tableStyleElement type="secondRowSubheading" dxfId="44"/>
      <tableStyleElement type="thirdRowSubheading" dxfId="43"/>
      <tableStyleElement type="pageFieldLabels" dxfId="42"/>
      <tableStyleElement type="pageFieldValues" dxfId="41"/>
    </tableStyle>
    <tableStyle name="Reslicer (Alt. Fill Dark) 2" pivot="0" table="0" count="10" xr9:uid="{8420A537-23F2-483C-ADE1-2E2A18840A1A}">
      <tableStyleElement type="wholeTable" dxfId="40"/>
      <tableStyleElement type="headerRow" dxfId="39"/>
    </tableStyle>
    <tableStyle name="Reslicer (Alt. Fill Dark) 3" pivot="0" table="0" count="10" xr9:uid="{F5CAD796-3E6D-4972-A27C-4B00D4065CDA}">
      <tableStyleElement type="wholeTable" dxfId="38"/>
      <tableStyleElement type="headerRow" dxfId="37"/>
    </tableStyle>
    <tableStyle name="Reslicer (Alt. Fill) 2" pivot="0" table="0" count="10" xr9:uid="{8CA391DF-3938-451D-98D2-C9D967001D6A}">
      <tableStyleElement type="wholeTable" dxfId="36"/>
      <tableStyleElement type="headerRow" dxfId="35"/>
    </tableStyle>
    <tableStyle name="Reslicer (Alt. Fill) 3" pivot="0" table="0" count="10" xr9:uid="{A87BCEE2-960C-4D1F-8DDC-09D6E5E45C75}">
      <tableStyleElement type="wholeTable" dxfId="34"/>
      <tableStyleElement type="headerRow" dxfId="33"/>
    </tableStyle>
    <tableStyle name="Reslicer (Alt. Highlight) 2" pivot="0" table="0" count="10" xr9:uid="{FB0FA3DD-AAE3-438A-B301-58C8B063503C}">
      <tableStyleElement type="wholeTable" dxfId="32"/>
      <tableStyleElement type="headerRow" dxfId="31"/>
    </tableStyle>
    <tableStyle name="Reslicer (Alt. Highlight) 3" pivot="0" table="0" count="10" xr9:uid="{973AC790-DABE-425C-AA28-3A376799DC10}">
      <tableStyleElement type="wholeTable" dxfId="30"/>
      <tableStyleElement type="headerRow" dxfId="29"/>
    </tableStyle>
    <tableStyle name="Reslicer (Alt. Lighter Fill) 2" pivot="0" table="0" count="10" xr9:uid="{476E0437-C452-4180-8529-FC93F5B0F636}">
      <tableStyleElement type="wholeTable" dxfId="28"/>
      <tableStyleElement type="headerRow" dxfId="27"/>
    </tableStyle>
    <tableStyle name="Reslicer (Alt. Lighter Fill) 3" pivot="0" table="0" count="10" xr9:uid="{12D43D79-DE72-40AD-8CA9-A1A0A27E43B2}">
      <tableStyleElement type="wholeTable" dxfId="26"/>
      <tableStyleElement type="headerRow" dxfId="25"/>
    </tableStyle>
    <tableStyle name="Reslicer (Default) 2" pivot="0" table="0" count="10" xr9:uid="{75B1DB2C-F939-431A-973E-41DEBA25A13F}">
      <tableStyleElement type="wholeTable" dxfId="24"/>
      <tableStyleElement type="headerRow" dxfId="23"/>
    </tableStyle>
    <tableStyle name="Reslicer (Default) 3" pivot="0" table="0" count="10" xr9:uid="{2B3A0773-98EB-4EB5-AFE2-11EFF99C2128}">
      <tableStyleElement type="wholeTable" dxfId="22"/>
      <tableStyleElement type="headerRow" dxfId="21"/>
    </tableStyle>
    <tableStyle name="Reslicer (Default1) 2" pivot="0" table="0" count="10" xr9:uid="{45C380D5-365A-4D0F-BF21-FA9680C18094}">
      <tableStyleElement type="wholeTable" dxfId="20"/>
      <tableStyleElement type="headerRow" dxfId="19"/>
    </tableStyle>
    <tableStyle name="Reslicer (Default1) 3" pivot="0" table="0" count="10" xr9:uid="{07E1D332-036B-4E02-9B3A-6AF9FD2C0E0F}">
      <tableStyleElement type="wholeTable" dxfId="18"/>
      <tableStyleElement type="headerRow" dxfId="17"/>
    </tableStyle>
    <tableStyle name="Reslicer (Default2) 2" pivot="0" table="0" count="10" xr9:uid="{846F1185-A63C-424C-9BE6-BAB65AFF6783}">
      <tableStyleElement type="wholeTable" dxfId="16"/>
      <tableStyleElement type="headerRow" dxfId="15"/>
    </tableStyle>
    <tableStyle name="Reslicer (Default2) 3" pivot="0" table="0" count="10" xr9:uid="{0BC9252B-695E-428B-ABAB-36689FFC8EEE}">
      <tableStyleElement type="wholeTable" dxfId="14"/>
      <tableStyleElement type="headerRow" dxfId="13"/>
    </tableStyle>
    <tableStyle name="TableStyleMedium1 2" pivot="0" count="7" xr9:uid="{0531E724-09D7-4C08-BEBE-C9DDA5BC6D93}">
      <tableStyleElement type="wholeTable" dxfId="12"/>
      <tableStyleElement type="headerRow" dxfId="11"/>
      <tableStyleElement type="totalRow" dxfId="10"/>
      <tableStyleElement type="firstColumn" dxfId="9"/>
      <tableStyleElement type="lastColumn" dxfId="8"/>
      <tableStyleElement type="firstRowStripe" dxfId="7"/>
      <tableStyleElement type="firstColumnStripe" dxfId="6"/>
    </tableStyle>
    <tableStyle name="Tabs" pivot="0" table="0" count="10" xr9:uid="{2DEC73BA-B9A9-469F-AED8-4FB2D68E32B6}">
      <tableStyleElement type="wholeTable" dxfId="5"/>
      <tableStyleElement type="headerRow" dxfId="4"/>
    </tableStyle>
    <tableStyle name="Web Green" pivot="0" table="0" count="10" xr9:uid="{3A194C0A-508B-4FD7-B045-F03D620EB295}">
      <tableStyleElement type="wholeTable" dxfId="3"/>
      <tableStyleElement type="headerRow" dxfId="2"/>
    </tableStyle>
    <tableStyle name="Web Orange" pivot="0" table="0" count="10" xr9:uid="{C56E12BB-0D17-4A43-B584-4A415BC87089}">
      <tableStyleElement type="wholeTable" dxfId="1"/>
      <tableStyleElement type="headerRow" dxfId="0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0000FF"/>
    </mruColors>
  </colors>
  <extLst>
    <ext xmlns:x14="http://schemas.microsoft.com/office/spreadsheetml/2009/9/main" uri="{46F421CA-312F-682f-3DD2-61675219B42D}">
      <x14:dxfs count="159"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9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1" tint="0.24994659260841701"/>
          </font>
          <fill>
            <patternFill patternType="solid">
              <bgColor theme="0" tint="-0.34998626667073579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color theme="1" tint="0.24994659260841701"/>
          </font>
          <fill>
            <patternFill>
              <bgColor theme="6"/>
            </patternFill>
          </fill>
          <border>
            <left style="thin">
              <color theme="0" tint="-0.14996795556505021"/>
            </left>
            <right style="thin">
              <color theme="0" tint="-0.14996795556505021"/>
            </right>
            <top style="thin">
              <color theme="0" tint="-0.14996795556505021"/>
            </top>
            <bottom style="thin">
              <color theme="0" tint="-0.14996795556505021"/>
            </bottom>
          </border>
        </dxf>
        <dxf>
          <font>
            <strike val="0"/>
            <sz val="8"/>
            <color theme="0" tint="-0.499984740745262"/>
          </font>
          <fill>
            <patternFill patternType="solid">
              <bgColor theme="1" tint="0.2499465926084170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color theme="1" tint="0.24994659260841701"/>
          </font>
          <fill>
            <patternFill>
              <bgColor theme="6" tint="0.79998168889431442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  <vertical/>
            <horizontal/>
          </border>
        </dxf>
        <dxf>
          <fill>
            <patternFill>
              <bgColor theme="9" tint="0.59996337778862885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>
              <bgColor theme="9" tint="0.59996337778862885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color theme="0"/>
          </font>
          <fill>
            <patternFill>
              <bgColor theme="9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ill>
            <patternFill patternType="none">
              <bgColor auto="1"/>
            </patternFill>
          </fill>
          <border>
            <left style="thin">
              <color theme="9"/>
            </left>
            <right style="thin">
              <color theme="9"/>
            </right>
            <top style="thin">
              <color theme="9"/>
            </top>
            <bottom style="thin">
              <color theme="9"/>
            </bottom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CADBDC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F1F0ED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59999389629810485"/>
              <bgColor rgb="FF7BA5A8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auto="1"/>
              <bgColor rgb="FFF8F7F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theme="6" tint="0.79992065187536243"/>
              <bgColor rgb="FFF1F0ED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FFFFFF"/>
          </font>
          <fill>
            <patternFill patternType="solid">
              <fgColor theme="6" tint="0.59999389629810485"/>
              <bgColor rgb="FF07575B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242424"/>
          </font>
          <fill>
            <patternFill patternType="solid">
              <fgColor rgb="FFFFFFFF"/>
              <bgColor rgb="FFFAF9F8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b val="0"/>
            <i val="0"/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2" tint="-0.749961851863155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10"/>
            <color theme="2" tint="-0.499984740745262"/>
          </font>
          <fill>
            <patternFill patternType="none">
              <bgColor auto="1"/>
            </patternFill>
          </fill>
          <border>
            <left style="thin">
              <color theme="0" tint="-0.499984740745262"/>
            </left>
            <right style="thin">
              <color theme="0" tint="-0.499984740745262"/>
            </right>
            <top style="thin">
              <color theme="0" tint="-0.499984740745262"/>
            </top>
            <bottom style="thin">
              <color theme="0" tint="-0.499984740745262"/>
            </bottom>
          </border>
        </dxf>
        <dxf>
          <font>
            <color theme="2" tint="-0.89996032593768116"/>
          </font>
          <fill>
            <patternFill patternType="none">
              <fgColor auto="1"/>
              <bgColor auto="1"/>
            </patternFill>
          </fill>
          <border>
            <left style="thin">
              <color theme="2" tint="-0.749961851863155"/>
            </left>
            <right style="thin">
              <color theme="2" tint="-0.749961851863155"/>
            </right>
            <top style="thin">
              <color theme="2" tint="-0.749961851863155"/>
            </top>
            <bottom style="thin">
              <color theme="2" tint="-0.749961851863155"/>
            </bottom>
          </border>
        </dxf>
        <dxf>
          <font>
            <strike val="0"/>
            <sz val="12"/>
            <color theme="2" tint="-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color theme="1" tint="0.24994659260841701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8"/>
            <color theme="4" tint="-0.49998474074526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4" tint="0.39988402966399123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/>
            <i val="0"/>
            <u val="none"/>
            <sz val="14"/>
            <color theme="5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strike val="0"/>
            <sz val="8"/>
            <color theme="0" tint="-0.34998626667073579"/>
          </font>
          <fill>
            <patternFill patternType="none">
              <bgColor auto="1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u/>
            <sz val="11"/>
            <color theme="3" tint="-0.24994659260841701"/>
          </font>
          <fill>
            <patternFill>
              <bgColor theme="6" tint="0.79998168889431442"/>
            </patternFill>
          </fill>
          <border diagonalUp="0" diagonalDown="0">
            <left/>
            <right/>
            <top/>
            <bottom/>
            <vertical/>
            <horizontal/>
          </border>
        </dxf>
        <dxf>
          <font>
            <b val="0"/>
            <i val="0"/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z val="12"/>
            <color theme="0" tint="-4.9989318521683403E-2"/>
          </font>
          <border diagonalUp="0" diagonalDown="0">
            <left/>
            <right/>
            <top/>
            <bottom/>
            <vertical/>
            <horizontal/>
          </border>
        </dxf>
        <dxf>
          <font>
            <strike/>
            <sz val="10"/>
            <color theme="5" tint="0.59996337778862885"/>
          </font>
          <fill>
            <patternFill patternType="solid">
              <bgColor theme="1" tint="0.24994659260841701"/>
            </patternFill>
          </fill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color theme="0"/>
          </font>
          <border>
            <left style="thin">
              <color theme="0" tint="-4.9989318521683403E-2"/>
            </left>
            <right style="thin">
              <color theme="0" tint="-4.9989318521683403E-2"/>
            </right>
            <top style="thin">
              <color theme="0" tint="-4.9989318521683403E-2"/>
            </top>
            <bottom style="thin">
              <color theme="0" tint="-4.9989318521683403E-2"/>
            </bottom>
          </border>
        </dxf>
        <dxf>
          <font>
            <strike/>
            <sz val="8"/>
            <color theme="0" tint="-0.499984740745262"/>
          </font>
          <border diagonalUp="0" diagonalDown="0">
            <left/>
            <right/>
            <top/>
            <bottom/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Chalk Board 2">
          <x14:slicerStyleElements>
            <x14:slicerStyleElement type="unselectedItemWithData"/>
            <x14:slicerStyleElement type="unselectedItemWithNoData" dxfId="158"/>
            <x14:slicerStyleElement type="selectedItemWithData" dxfId="157"/>
            <x14:slicerStyleElement type="selectedItemWithNoData" dxfId="156"/>
            <x14:slicerStyleElement type="hoveredUnselectedItemWithData" dxfId="155"/>
            <x14:slicerStyleElement type="hoveredSelectedItemWithData" dxfId="154"/>
            <x14:slicerStyleElement type="hoveredUnselectedItemWithNoData" dxfId="153"/>
            <x14:slicerStyleElement type="hoveredSelectedItemWithNoData" dxfId="152"/>
          </x14:slicerStyleElements>
        </x14:slicerStyle>
        <x14:slicerStyle name="Old School Web">
          <x14:slicerStyleElements>
            <x14:slicerStyleElement type="unselectedItemWithData" dxfId="151"/>
            <x14:slicerStyleElement type="unselectedItemWithNoData" dxfId="150"/>
            <x14:slicerStyleElement type="selectedItemWithData" dxfId="149"/>
            <x14:slicerStyleElement type="selectedItemWithNoData" dxfId="148"/>
            <x14:slicerStyleElement type="hoveredUnselectedItemWithData" dxfId="147"/>
            <x14:slicerStyleElement type="hoveredSelectedItemWithData" dxfId="146"/>
            <x14:slicerStyleElement type="hoveredUnselectedItemWithNoData" dxfId="145"/>
            <x14:slicerStyleElement type="hoveredSelectedItemWithNoData" dxfId="144"/>
          </x14:slicerStyleElements>
        </x14:slicerStyle>
        <x14:slicerStyle name="Parchment">
          <x14:slicerStyleElements>
            <x14:slicerStyleElement type="unselectedItemWithData" dxfId="143"/>
            <x14:slicerStyleElement type="unselectedItemWithNoData" dxfId="142"/>
            <x14:slicerStyleElement type="selectedItemWithData" dxfId="141"/>
            <x14:slicerStyleElement type="selectedItemWithNoData" dxfId="140"/>
            <x14:slicerStyleElement type="hoveredUnselectedItemWithData" dxfId="139"/>
            <x14:slicerStyleElement type="hoveredSelectedItemWithData" dxfId="138"/>
            <x14:slicerStyleElement type="hoveredUnselectedItemWithNoData" dxfId="137"/>
            <x14:slicerStyleElement type="hoveredSelectedItemWithNoData" dxfId="136"/>
          </x14:slicerStyleElements>
        </x14:slicerStyle>
        <x14:slicerStyle name="Reslicer (Alt. Fill Dark) 2">
          <x14:slicerStyleElements>
            <x14:slicerStyleElement type="unselectedItemWithData" dxfId="135"/>
            <x14:slicerStyleElement type="unselectedItemWithNoData" dxfId="134"/>
            <x14:slicerStyleElement type="selectedItemWithData" dxfId="133"/>
            <x14:slicerStyleElement type="selectedItemWithNoData" dxfId="132"/>
            <x14:slicerStyleElement type="hoveredUnselectedItemWithData" dxfId="131"/>
            <x14:slicerStyleElement type="hoveredSelectedItemWithData" dxfId="130"/>
            <x14:slicerStyleElement type="hoveredUnselectedItemWithNoData" dxfId="129"/>
            <x14:slicerStyleElement type="hoveredSelectedItemWithNoData" dxfId="128"/>
          </x14:slicerStyleElements>
        </x14:slicerStyle>
        <x14:slicerStyle name="Reslicer (Alt. Fill Dark) 3">
          <x14:slicerStyleElements>
            <x14:slicerStyleElement type="unselectedItemWithData" dxfId="127"/>
            <x14:slicerStyleElement type="unselectedItemWithNoData" dxfId="126"/>
            <x14:slicerStyleElement type="selectedItemWithData" dxfId="125"/>
            <x14:slicerStyleElement type="selectedItemWithNoData" dxfId="124"/>
            <x14:slicerStyleElement type="hoveredUnselectedItemWithData" dxfId="123"/>
            <x14:slicerStyleElement type="hoveredSelectedItemWithData" dxfId="122"/>
            <x14:slicerStyleElement type="hoveredUnselectedItemWithNoData" dxfId="121"/>
            <x14:slicerStyleElement type="hoveredSelectedItemWithNoData" dxfId="120"/>
          </x14:slicerStyleElements>
        </x14:slicerStyle>
        <x14:slicerStyle name="Reslicer (Alt. Fill) 2">
          <x14:slicerStyleElements>
            <x14:slicerStyleElement type="unselectedItemWithData" dxfId="119"/>
            <x14:slicerStyleElement type="unselectedItemWithNoData" dxfId="118"/>
            <x14:slicerStyleElement type="selectedItemWithData" dxfId="117"/>
            <x14:slicerStyleElement type="selectedItemWithNoData" dxfId="116"/>
            <x14:slicerStyleElement type="hoveredUnselectedItemWithData" dxfId="115"/>
            <x14:slicerStyleElement type="hoveredSelectedItemWithData" dxfId="114"/>
            <x14:slicerStyleElement type="hoveredUnselectedItemWithNoData" dxfId="113"/>
            <x14:slicerStyleElement type="hoveredSelectedItemWithNoData" dxfId="112"/>
          </x14:slicerStyleElements>
        </x14:slicerStyle>
        <x14:slicerStyle name="Reslicer (Alt. Fill) 3">
          <x14:slicerStyleElements>
            <x14:slicerStyleElement type="unselectedItemWithData" dxfId="111"/>
            <x14:slicerStyleElement type="unselectedItemWithNoData" dxfId="110"/>
            <x14:slicerStyleElement type="selectedItemWithData" dxfId="109"/>
            <x14:slicerStyleElement type="selectedItemWithNoData" dxfId="108"/>
            <x14:slicerStyleElement type="hoveredUnselectedItemWithData" dxfId="107"/>
            <x14:slicerStyleElement type="hoveredSelectedItemWithData" dxfId="106"/>
            <x14:slicerStyleElement type="hoveredUnselectedItemWithNoData" dxfId="105"/>
            <x14:slicerStyleElement type="hoveredSelectedItemWithNoData" dxfId="104"/>
          </x14:slicerStyleElements>
        </x14:slicerStyle>
        <x14:slicerStyle name="Reslicer (Alt. Highlight) 2">
          <x14:slicerStyleElements>
            <x14:slicerStyleElement type="unselectedItemWithData" dxfId="103"/>
            <x14:slicerStyleElement type="unselectedItemWithNoData" dxfId="102"/>
            <x14:slicerStyleElement type="selectedItemWithData" dxfId="101"/>
            <x14:slicerStyleElement type="selectedItemWithNoData" dxfId="100"/>
            <x14:slicerStyleElement type="hoveredUnselectedItemWithData" dxfId="99"/>
            <x14:slicerStyleElement type="hoveredSelectedItemWithData" dxfId="98"/>
            <x14:slicerStyleElement type="hoveredUnselectedItemWithNoData" dxfId="97"/>
            <x14:slicerStyleElement type="hoveredSelectedItemWithNoData" dxfId="96"/>
          </x14:slicerStyleElements>
        </x14:slicerStyle>
        <x14:slicerStyle name="Reslicer (Alt. Highlight) 3">
          <x14:slicerStyleElements>
            <x14:slicerStyleElement type="unselectedItemWithData" dxfId="95"/>
            <x14:slicerStyleElement type="unselectedItemWithNoData" dxfId="94"/>
            <x14:slicerStyleElement type="selectedItemWithData" dxfId="93"/>
            <x14:slicerStyleElement type="selectedItemWithNoData" dxfId="92"/>
            <x14:slicerStyleElement type="hoveredUnselectedItemWithData" dxfId="91"/>
            <x14:slicerStyleElement type="hoveredSelectedItemWithData" dxfId="90"/>
            <x14:slicerStyleElement type="hoveredUnselectedItemWithNoData" dxfId="89"/>
            <x14:slicerStyleElement type="hoveredSelectedItemWithNoData" dxfId="88"/>
          </x14:slicerStyleElements>
        </x14:slicerStyle>
        <x14:slicerStyle name="Reslicer (Alt. Lighter Fill) 2">
          <x14:slicerStyleElements>
            <x14:slicerStyleElement type="unselectedItemWithData" dxfId="87"/>
            <x14:slicerStyleElement type="unselectedItemWithNoData" dxfId="86"/>
            <x14:slicerStyleElement type="selectedItemWithData" dxfId="85"/>
            <x14:slicerStyleElement type="selectedItemWithNoData" dxfId="84"/>
            <x14:slicerStyleElement type="hoveredUnselectedItemWithData" dxfId="83"/>
            <x14:slicerStyleElement type="hoveredSelectedItemWithData" dxfId="82"/>
            <x14:slicerStyleElement type="hoveredUnselectedItemWithNoData" dxfId="81"/>
            <x14:slicerStyleElement type="hoveredSelectedItemWithNoData" dxfId="80"/>
          </x14:slicerStyleElements>
        </x14:slicerStyle>
        <x14:slicerStyle name="Reslicer (Alt. Lighter Fill) 3">
          <x14:slicerStyleElements>
            <x14:slicerStyleElement type="unselectedItemWithData" dxfId="79"/>
            <x14:slicerStyleElement type="unselectedItemWithNoData" dxfId="78"/>
            <x14:slicerStyleElement type="selectedItemWithData" dxfId="77"/>
            <x14:slicerStyleElement type="selectedItemWithNoData" dxfId="76"/>
            <x14:slicerStyleElement type="hoveredUnselectedItemWithData" dxfId="75"/>
            <x14:slicerStyleElement type="hoveredSelectedItemWithData" dxfId="74"/>
            <x14:slicerStyleElement type="hoveredUnselectedItemWithNoData" dxfId="73"/>
            <x14:slicerStyleElement type="hoveredSelectedItemWithNoData" dxfId="72"/>
          </x14:slicerStyleElements>
        </x14:slicerStyle>
        <x14:slicerStyle name="Reslicer (Default) 2">
          <x14:slicerStyleElements>
            <x14:slicerStyleElement type="unselectedItemWithData" dxfId="71"/>
            <x14:slicerStyleElement type="unselectedItemWithNoData" dxfId="70"/>
            <x14:slicerStyleElement type="selectedItemWithData" dxfId="69"/>
            <x14:slicerStyleElement type="selectedItemWithNoData" dxfId="68"/>
            <x14:slicerStyleElement type="hoveredUnselectedItemWithData" dxfId="67"/>
            <x14:slicerStyleElement type="hoveredSelectedItemWithData" dxfId="66"/>
            <x14:slicerStyleElement type="hoveredUnselectedItemWithNoData" dxfId="65"/>
            <x14:slicerStyleElement type="hoveredSelectedItemWithNoData" dxfId="64"/>
          </x14:slicerStyleElements>
        </x14:slicerStyle>
        <x14:slicerStyle name="Reslicer (Default) 3">
          <x14:slicerStyleElements>
            <x14:slicerStyleElement type="unselectedItemWithData" dxfId="63"/>
            <x14:slicerStyleElement type="unselectedItemWithNoData" dxfId="62"/>
            <x14:slicerStyleElement type="selectedItemWithData" dxfId="61"/>
            <x14:slicerStyleElement type="selectedItemWithNoData" dxfId="60"/>
            <x14:slicerStyleElement type="hoveredUnselectedItemWithData" dxfId="59"/>
            <x14:slicerStyleElement type="hoveredSelectedItemWithData" dxfId="58"/>
            <x14:slicerStyleElement type="hoveredUnselectedItemWithNoData" dxfId="57"/>
            <x14:slicerStyleElement type="hoveredSelectedItemWithNoData" dxfId="56"/>
          </x14:slicerStyleElements>
        </x14:slicerStyle>
        <x14:slicerStyle name="Reslicer (Default1) 2">
          <x14:slicerStyleElements>
            <x14:slicerStyleElement type="unselectedItemWithData" dxfId="55"/>
            <x14:slicerStyleElement type="unselectedItemWithNoData" dxfId="54"/>
            <x14:slicerStyleElement type="selectedItemWithData" dxfId="53"/>
            <x14:slicerStyleElement type="selectedItemWithNoData" dxfId="52"/>
            <x14:slicerStyleElement type="hoveredUnselectedItemWithData" dxfId="51"/>
            <x14:slicerStyleElement type="hoveredSelectedItemWithData" dxfId="50"/>
            <x14:slicerStyleElement type="hoveredUnselectedItemWithNoData" dxfId="49"/>
            <x14:slicerStyleElement type="hoveredSelectedItemWithNoData" dxfId="48"/>
          </x14:slicerStyleElements>
        </x14:slicerStyle>
        <x14:slicerStyle name="Reslicer (Default1) 3">
          <x14:slicerStyleElements>
            <x14:slicerStyleElement type="unselectedItemWithData" dxfId="47"/>
            <x14:slicerStyleElement type="unselectedItemWithNoData" dxfId="46"/>
            <x14:slicerStyleElement type="selectedItemWithData" dxfId="45"/>
            <x14:slicerStyleElement type="selectedItemWithNoData" dxfId="44"/>
            <x14:slicerStyleElement type="hoveredUnselectedItemWithData" dxfId="43"/>
            <x14:slicerStyleElement type="hoveredSelectedItemWithData" dxfId="42"/>
            <x14:slicerStyleElement type="hoveredUnselectedItemWithNoData" dxfId="41"/>
            <x14:slicerStyleElement type="hoveredSelectedItemWithNoData" dxfId="40"/>
          </x14:slicerStyleElements>
        </x14:slicerStyle>
        <x14:slicerStyle name="Reslicer (Default2) 2">
          <x14:slicerStyleElements>
            <x14:slicerStyleElement type="unselectedItemWithData" dxfId="39"/>
            <x14:slicerStyleElement type="unselectedItemWithNoData" dxfId="38"/>
            <x14:slicerStyleElement type="selectedItemWithData" dxfId="37"/>
            <x14:slicerStyleElement type="selectedItemWithNoData" dxfId="36"/>
            <x14:slicerStyleElement type="hoveredUnselectedItemWithData" dxfId="35"/>
            <x14:slicerStyleElement type="hoveredSelectedItemWithData" dxfId="34"/>
            <x14:slicerStyleElement type="hoveredUnselectedItemWithNoData" dxfId="33"/>
            <x14:slicerStyleElement type="hoveredSelectedItemWithNoData" dxfId="32"/>
          </x14:slicerStyleElements>
        </x14:slicerStyle>
        <x14:slicerStyle name="Reslicer (Default2) 3">
          <x14:slicerStyleElements>
            <x14:slicerStyleElement type="unselectedItemWithData" dxfId="31"/>
            <x14:slicerStyleElement type="unselectedItemWithNoData" dxfId="30"/>
            <x14:slicerStyleElement type="selectedItemWithData" dxfId="29"/>
            <x14:slicerStyleElement type="selectedItemWithNoData" dxfId="28"/>
            <x14:slicerStyleElement type="hoveredUnselectedItemWithData" dxfId="27"/>
            <x14:slicerStyleElement type="hoveredSelectedItemWithData" dxfId="26"/>
            <x14:slicerStyleElement type="hoveredUnselectedItemWithNoData" dxfId="25"/>
            <x14:slicerStyleElement type="hoveredSelectedItemWithNoData" dxfId="24"/>
          </x14:slicerStyleElements>
        </x14:slicerStyle>
        <x14:slicerStyle name="Tabs">
          <x14:slicerStyleElements>
            <x14:slicerStyleElement type="unselectedItemWithData" dxfId="23"/>
            <x14:slicerStyleElement type="unselectedItemWithNoData" dxfId="22"/>
            <x14:slicerStyleElement type="selectedItemWithData" dxfId="21"/>
            <x14:slicerStyleElement type="selectedItemWithNoData" dxfId="20"/>
            <x14:slicerStyleElement type="hoveredUnselectedItemWithData" dxfId="19"/>
            <x14:slicerStyleElement type="hoveredSelectedItemWithData" dxfId="18"/>
            <x14:slicerStyleElement type="hoveredUnselectedItemWithNoData" dxfId="17"/>
            <x14:slicerStyleElement type="hoveredSelectedItemWithNoData" dxfId="16"/>
          </x14:slicerStyleElements>
        </x14:slicerStyle>
        <x14:slicerStyle name="Web Green">
          <x14:slicerStyleElements>
            <x14:slicerStyleElement type="unselectedItemWithData" dxfId="15"/>
            <x14:slicerStyleElement type="unselectedItemWithNoData" dxfId="14"/>
            <x14:slicerStyleElement type="selectedItemWithData" dxfId="13"/>
            <x14:slicerStyleElement type="selectedItemWithNoData" dxfId="12"/>
            <x14:slicerStyleElement type="hoveredUnselectedItemWithData" dxfId="11"/>
            <x14:slicerStyleElement type="hoveredSelectedItemWithData" dxfId="10"/>
            <x14:slicerStyleElement type="hoveredUnselectedItemWithNoData" dxfId="9"/>
            <x14:slicerStyleElement type="hoveredSelectedItemWithNoData" dxfId="8"/>
          </x14:slicerStyleElements>
        </x14:slicerStyle>
        <x14:slicerStyle name="Web Orange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="vert" wrap="none" lIns="18288" tIns="0" rIns="0" bIns="0" upright="1">
        <a:spAutoFit/>
      </a:bodyPr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1" cap="flat" cmpd="sng" algn="ctr">
              <a:solidFill>
                <a:srgbClr xmlns:mc="http://schemas.openxmlformats.org/markup-compatibility/2006" val="400000" mc:Ignorable="a14" a14:legacySpreadsheetColorIndex="64"/>
              </a:solidFill>
              <a:prstDash val="solid"/>
              <a:round/>
              <a:headEnd type="none" w="med" len="med"/>
              <a:tailEnd type="none" w="med" len="med"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="vert" wrap="none" lIns="18288" tIns="0" rIns="0" bIns="0" upright="1">
        <a:spAutoFit/>
      </a:bodyPr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F8F16-0052-49E4-A9F1-59F9A6BC4823}">
  <dimension ref="A1:N91"/>
  <sheetViews>
    <sheetView topLeftCell="A11" zoomScaleNormal="100" workbookViewId="0">
      <selection activeCell="I38" sqref="I38"/>
    </sheetView>
  </sheetViews>
  <sheetFormatPr defaultColWidth="9.109375" defaultRowHeight="11.25" customHeight="1" x14ac:dyDescent="0.25"/>
  <cols>
    <col min="1" max="1" width="4.77734375" style="5" bestFit="1" customWidth="1"/>
    <col min="2" max="2" width="34.33203125" style="5" bestFit="1" customWidth="1"/>
    <col min="3" max="7" width="11.77734375" style="5" customWidth="1"/>
    <col min="8" max="8" width="1.77734375" style="4" customWidth="1"/>
    <col min="9" max="9" width="11.6640625" style="4" bestFit="1" customWidth="1"/>
    <col min="10" max="10" width="11.21875" style="4" bestFit="1" customWidth="1"/>
    <col min="11" max="11" width="14.33203125" style="4" bestFit="1" customWidth="1"/>
    <col min="12" max="12" width="14.33203125" style="4" customWidth="1"/>
    <col min="13" max="16384" width="9.109375" style="4"/>
  </cols>
  <sheetData>
    <row r="1" spans="1:12" ht="15.6" x14ac:dyDescent="0.25">
      <c r="A1" s="111" t="s">
        <v>64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2" ht="15.6" x14ac:dyDescent="0.25">
      <c r="A2" s="111" t="s">
        <v>65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5.6" x14ac:dyDescent="0.25">
      <c r="A3" s="111" t="s">
        <v>66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 ht="11.2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1.25" customHeight="1" x14ac:dyDescent="0.25">
      <c r="A5" s="66"/>
      <c r="B5" s="67"/>
      <c r="C5" s="68"/>
      <c r="D5" s="68"/>
      <c r="E5" s="67"/>
      <c r="F5" s="67"/>
      <c r="G5" s="67"/>
      <c r="H5" s="69"/>
      <c r="I5" s="70"/>
      <c r="J5" s="71" t="s">
        <v>9</v>
      </c>
      <c r="K5" s="70" t="s">
        <v>3</v>
      </c>
      <c r="L5" s="70" t="s">
        <v>26</v>
      </c>
    </row>
    <row r="6" spans="1:12" ht="11.25" customHeight="1" x14ac:dyDescent="0.25">
      <c r="A6" s="69"/>
      <c r="B6" s="69"/>
      <c r="C6" s="72" t="s">
        <v>28</v>
      </c>
      <c r="D6" s="72" t="s">
        <v>21</v>
      </c>
      <c r="E6" s="72" t="s">
        <v>69</v>
      </c>
      <c r="F6" s="72" t="s">
        <v>28</v>
      </c>
      <c r="G6" s="72" t="s">
        <v>21</v>
      </c>
      <c r="H6" s="69"/>
      <c r="I6" s="71"/>
      <c r="J6" s="71" t="s">
        <v>73</v>
      </c>
      <c r="K6" s="71" t="s">
        <v>73</v>
      </c>
      <c r="L6" s="70" t="s">
        <v>74</v>
      </c>
    </row>
    <row r="7" spans="1:12" ht="11.25" customHeight="1" x14ac:dyDescent="0.25">
      <c r="A7" s="73"/>
      <c r="B7" s="69"/>
      <c r="C7" s="74" t="s">
        <v>22</v>
      </c>
      <c r="D7" s="74" t="s">
        <v>23</v>
      </c>
      <c r="E7" s="72" t="s">
        <v>70</v>
      </c>
      <c r="F7" s="74" t="s">
        <v>22</v>
      </c>
      <c r="G7" s="74" t="s">
        <v>23</v>
      </c>
      <c r="H7" s="69"/>
      <c r="I7" s="71" t="s">
        <v>72</v>
      </c>
      <c r="J7" s="71" t="s">
        <v>69</v>
      </c>
      <c r="K7" s="71" t="s">
        <v>69</v>
      </c>
      <c r="L7" s="71" t="s">
        <v>69</v>
      </c>
    </row>
    <row r="8" spans="1:12" ht="11.25" customHeight="1" x14ac:dyDescent="0.25">
      <c r="A8" s="75" t="s">
        <v>26</v>
      </c>
      <c r="B8" s="76"/>
      <c r="C8" s="77" t="s">
        <v>67</v>
      </c>
      <c r="D8" s="77" t="s">
        <v>67</v>
      </c>
      <c r="E8" s="75" t="s">
        <v>24</v>
      </c>
      <c r="F8" s="78" t="s">
        <v>71</v>
      </c>
      <c r="G8" s="78" t="s">
        <v>71</v>
      </c>
      <c r="H8" s="76"/>
      <c r="I8" s="77" t="s">
        <v>0</v>
      </c>
      <c r="J8" s="71" t="s">
        <v>0</v>
      </c>
      <c r="K8" s="77" t="s">
        <v>1</v>
      </c>
      <c r="L8" s="77" t="s">
        <v>1</v>
      </c>
    </row>
    <row r="9" spans="1:12" ht="11.25" customHeight="1" x14ac:dyDescent="0.25">
      <c r="A9" s="79" t="s">
        <v>27</v>
      </c>
      <c r="B9" s="79" t="s">
        <v>75</v>
      </c>
      <c r="C9" s="80" t="s">
        <v>68</v>
      </c>
      <c r="D9" s="80" t="s">
        <v>68</v>
      </c>
      <c r="E9" s="80" t="s">
        <v>61</v>
      </c>
      <c r="F9" s="80" t="s">
        <v>68</v>
      </c>
      <c r="G9" s="80" t="s">
        <v>68</v>
      </c>
      <c r="H9" s="81"/>
      <c r="I9" s="80" t="s">
        <v>68</v>
      </c>
      <c r="J9" s="80" t="s">
        <v>68</v>
      </c>
      <c r="K9" s="80" t="s">
        <v>68</v>
      </c>
      <c r="L9" s="80" t="s">
        <v>68</v>
      </c>
    </row>
    <row r="10" spans="1:12" ht="10.8" customHeight="1" x14ac:dyDescent="0.25">
      <c r="A10" s="82"/>
      <c r="B10" s="82"/>
      <c r="C10" s="83"/>
      <c r="D10" s="83"/>
      <c r="E10" s="83"/>
      <c r="F10" s="83"/>
      <c r="G10" s="83"/>
      <c r="H10" s="69"/>
      <c r="I10" s="83"/>
      <c r="J10" s="83"/>
      <c r="K10" s="83"/>
      <c r="L10" s="83"/>
    </row>
    <row r="11" spans="1:12" ht="13.8" x14ac:dyDescent="0.25">
      <c r="A11" s="73"/>
      <c r="B11" s="84" t="s">
        <v>76</v>
      </c>
      <c r="C11" s="85"/>
      <c r="D11" s="85"/>
      <c r="E11" s="69"/>
      <c r="F11" s="69"/>
      <c r="G11" s="69"/>
      <c r="H11" s="69"/>
      <c r="I11" s="85"/>
      <c r="J11" s="85"/>
      <c r="K11" s="85"/>
      <c r="L11" s="85"/>
    </row>
    <row r="12" spans="1:12" ht="13.8" x14ac:dyDescent="0.25">
      <c r="A12" s="72">
        <v>1</v>
      </c>
      <c r="B12" s="86" t="s">
        <v>3</v>
      </c>
      <c r="C12" s="87">
        <f>+'Annual MDD'!D13</f>
        <v>1687852</v>
      </c>
      <c r="D12" s="87">
        <f>'Annual NCP'!D13</f>
        <v>2882452</v>
      </c>
      <c r="E12" s="88">
        <v>7.8320000000000001E-2</v>
      </c>
      <c r="F12" s="89">
        <f>ROUND(C12*(1+E12),0)</f>
        <v>1820045</v>
      </c>
      <c r="G12" s="89">
        <f>ROUND(D12*(1+E12),0)</f>
        <v>3108206</v>
      </c>
      <c r="H12" s="69"/>
      <c r="I12" s="90">
        <f>+F12</f>
        <v>1820045</v>
      </c>
      <c r="J12" s="91">
        <f>+F12</f>
        <v>1820045</v>
      </c>
      <c r="K12" s="91">
        <f>(F12+G12)/2</f>
        <v>2464125.5</v>
      </c>
      <c r="L12" s="91">
        <f>(F12+G12)/2</f>
        <v>2464125.5</v>
      </c>
    </row>
    <row r="13" spans="1:12" ht="13.8" x14ac:dyDescent="0.25">
      <c r="A13" s="73"/>
      <c r="B13" s="69"/>
      <c r="C13" s="87"/>
      <c r="D13" s="87"/>
      <c r="E13" s="69"/>
      <c r="F13" s="87"/>
      <c r="G13" s="87"/>
      <c r="H13" s="69"/>
      <c r="I13" s="90"/>
      <c r="J13" s="91"/>
      <c r="K13" s="91"/>
      <c r="L13" s="91"/>
    </row>
    <row r="14" spans="1:12" ht="13.8" x14ac:dyDescent="0.25">
      <c r="A14" s="73"/>
      <c r="B14" s="84" t="s">
        <v>4</v>
      </c>
      <c r="C14" s="87"/>
      <c r="D14" s="87"/>
      <c r="E14" s="69"/>
      <c r="F14" s="87"/>
      <c r="G14" s="87"/>
      <c r="H14" s="69"/>
      <c r="I14" s="90"/>
      <c r="J14" s="91"/>
      <c r="K14" s="91"/>
      <c r="L14" s="91"/>
    </row>
    <row r="15" spans="1:12" ht="13.8" x14ac:dyDescent="0.25">
      <c r="A15" s="72">
        <v>2</v>
      </c>
      <c r="B15" s="86" t="s">
        <v>3</v>
      </c>
      <c r="C15" s="87">
        <f>+'Annual MDD'!D19</f>
        <v>114762</v>
      </c>
      <c r="D15" s="87">
        <f>'Annual NCP'!D19</f>
        <v>187817</v>
      </c>
      <c r="E15" s="88">
        <v>7.8320000000000001E-2</v>
      </c>
      <c r="F15" s="89">
        <f>ROUND(C15*(1+E15),0)</f>
        <v>123750</v>
      </c>
      <c r="G15" s="89">
        <f>ROUND(D15*(1+E15),0)</f>
        <v>202527</v>
      </c>
      <c r="H15" s="69"/>
      <c r="I15" s="90">
        <f t="shared" ref="I15:I16" si="0">+F15</f>
        <v>123750</v>
      </c>
      <c r="J15" s="91">
        <f t="shared" ref="J15:J16" si="1">+F15</f>
        <v>123750</v>
      </c>
      <c r="K15" s="91">
        <f t="shared" ref="K15:K16" si="2">(F15+G15)/2</f>
        <v>163138.5</v>
      </c>
      <c r="L15" s="91">
        <f t="shared" ref="L15:L16" si="3">(F15+G15)/2</f>
        <v>163138.5</v>
      </c>
    </row>
    <row r="16" spans="1:12" ht="15.6" x14ac:dyDescent="0.25">
      <c r="A16" s="72">
        <v>3</v>
      </c>
      <c r="B16" s="86" t="s">
        <v>5</v>
      </c>
      <c r="C16" s="92">
        <v>0</v>
      </c>
      <c r="D16" s="92">
        <v>0</v>
      </c>
      <c r="E16" s="88">
        <v>5.722E-2</v>
      </c>
      <c r="F16" s="93">
        <f>ROUND(C16*(1+E16),0)</f>
        <v>0</v>
      </c>
      <c r="G16" s="93">
        <f>ROUND(D16*(1+E16),0)</f>
        <v>0</v>
      </c>
      <c r="H16" s="69"/>
      <c r="I16" s="94">
        <f t="shared" si="0"/>
        <v>0</v>
      </c>
      <c r="J16" s="95">
        <f t="shared" si="1"/>
        <v>0</v>
      </c>
      <c r="K16" s="95">
        <f t="shared" si="2"/>
        <v>0</v>
      </c>
      <c r="L16" s="95">
        <f t="shared" si="3"/>
        <v>0</v>
      </c>
    </row>
    <row r="17" spans="1:12" ht="13.8" x14ac:dyDescent="0.25">
      <c r="A17" s="72">
        <v>4</v>
      </c>
      <c r="B17" s="86" t="s">
        <v>7</v>
      </c>
      <c r="C17" s="89">
        <f>SUM(C15:C16)</f>
        <v>114762</v>
      </c>
      <c r="D17" s="89">
        <f>SUM(D15:D16)</f>
        <v>187817</v>
      </c>
      <c r="E17" s="69"/>
      <c r="F17" s="89">
        <f>SUM(F15:F16)</f>
        <v>123750</v>
      </c>
      <c r="G17" s="89">
        <f>SUM(G15:G16)</f>
        <v>202527</v>
      </c>
      <c r="H17" s="69"/>
      <c r="I17" s="90">
        <f>SUM(I15:I16)</f>
        <v>123750</v>
      </c>
      <c r="J17" s="91">
        <f>SUM(J15:J16)</f>
        <v>123750</v>
      </c>
      <c r="K17" s="91">
        <f>SUM(K15:K16)</f>
        <v>163138.5</v>
      </c>
      <c r="L17" s="91">
        <f>SUM(L15:L16)</f>
        <v>163138.5</v>
      </c>
    </row>
    <row r="18" spans="1:12" ht="13.8" x14ac:dyDescent="0.25">
      <c r="A18" s="69"/>
      <c r="B18" s="69"/>
      <c r="C18" s="87"/>
      <c r="D18" s="87"/>
      <c r="E18" s="69"/>
      <c r="F18" s="87"/>
      <c r="G18" s="87"/>
      <c r="H18" s="69"/>
      <c r="I18" s="90"/>
      <c r="J18" s="85"/>
      <c r="K18" s="85"/>
      <c r="L18" s="85"/>
    </row>
    <row r="19" spans="1:12" ht="13.8" x14ac:dyDescent="0.25">
      <c r="A19" s="73"/>
      <c r="B19" s="84" t="s">
        <v>8</v>
      </c>
      <c r="C19" s="87"/>
      <c r="D19" s="87"/>
      <c r="E19" s="69"/>
      <c r="F19" s="87"/>
      <c r="G19" s="87"/>
      <c r="H19" s="69"/>
      <c r="I19" s="90"/>
      <c r="J19" s="85"/>
      <c r="K19" s="85"/>
      <c r="L19" s="85"/>
    </row>
    <row r="20" spans="1:12" ht="13.8" x14ac:dyDescent="0.25">
      <c r="A20" s="72">
        <v>5</v>
      </c>
      <c r="B20" s="86" t="s">
        <v>3</v>
      </c>
      <c r="C20" s="87">
        <f>+'Annual MDD'!D25</f>
        <v>665590.70323044935</v>
      </c>
      <c r="D20" s="87">
        <f>'Annual NCP'!D25</f>
        <v>891941.17888331611</v>
      </c>
      <c r="E20" s="88">
        <v>7.8320000000000001E-2</v>
      </c>
      <c r="F20" s="89">
        <f>ROUND(C20*(1+E20),0)</f>
        <v>717720</v>
      </c>
      <c r="G20" s="89">
        <f>ROUND(D20*(1+E20),0)</f>
        <v>961798</v>
      </c>
      <c r="H20" s="69"/>
      <c r="I20" s="90">
        <f t="shared" ref="I20:I21" si="4">+F20</f>
        <v>717720</v>
      </c>
      <c r="J20" s="91">
        <f t="shared" ref="J20:J21" si="5">+F20</f>
        <v>717720</v>
      </c>
      <c r="K20" s="91">
        <f t="shared" ref="K20" si="6">(F20+G20)/2</f>
        <v>839759</v>
      </c>
      <c r="L20" s="91">
        <f t="shared" ref="L20" si="7">(F20+G20)/2</f>
        <v>839759</v>
      </c>
    </row>
    <row r="21" spans="1:12" ht="13.8" x14ac:dyDescent="0.25">
      <c r="A21" s="72">
        <v>6</v>
      </c>
      <c r="B21" s="86" t="s">
        <v>9</v>
      </c>
      <c r="C21" s="89">
        <f>+'Annual MDD'!D30</f>
        <v>25938</v>
      </c>
      <c r="D21" s="89">
        <f>'Annual NCP'!D30</f>
        <v>34757</v>
      </c>
      <c r="E21" s="88">
        <v>5.722E-2</v>
      </c>
      <c r="F21" s="89">
        <f>ROUND(C21*(1+E21),0)</f>
        <v>27422</v>
      </c>
      <c r="G21" s="89">
        <f>ROUND(D21*(1+E21),0)</f>
        <v>36746</v>
      </c>
      <c r="H21" s="69"/>
      <c r="I21" s="90">
        <f t="shared" si="4"/>
        <v>27422</v>
      </c>
      <c r="J21" s="91">
        <f t="shared" si="5"/>
        <v>27422</v>
      </c>
      <c r="K21" s="96" t="s">
        <v>6</v>
      </c>
      <c r="L21" s="96" t="s">
        <v>6</v>
      </c>
    </row>
    <row r="22" spans="1:12" ht="13.8" x14ac:dyDescent="0.25">
      <c r="A22" s="72">
        <v>7</v>
      </c>
      <c r="B22" s="97" t="s">
        <v>10</v>
      </c>
      <c r="C22" s="98">
        <f>+'Annual MDD'!D35</f>
        <v>5854</v>
      </c>
      <c r="D22" s="98">
        <f>'Annual NCP'!D35</f>
        <v>8987.5</v>
      </c>
      <c r="E22" s="88">
        <v>1.098E-2</v>
      </c>
      <c r="F22" s="98">
        <f>ROUND(C22*(1+E22),0)</f>
        <v>5918</v>
      </c>
      <c r="G22" s="98">
        <f>ROUND(D22*(1+E22),0)</f>
        <v>9086</v>
      </c>
      <c r="H22" s="69"/>
      <c r="I22" s="99" t="s">
        <v>6</v>
      </c>
      <c r="J22" s="96" t="s">
        <v>6</v>
      </c>
      <c r="K22" s="96" t="s">
        <v>6</v>
      </c>
      <c r="L22" s="96" t="s">
        <v>6</v>
      </c>
    </row>
    <row r="23" spans="1:12" ht="15.6" x14ac:dyDescent="0.25">
      <c r="A23" s="72">
        <v>8</v>
      </c>
      <c r="B23" s="97" t="s">
        <v>11</v>
      </c>
      <c r="C23" s="92">
        <f>+'Annual MDD'!D40</f>
        <v>0</v>
      </c>
      <c r="D23" s="92">
        <f>'Annual NCP'!D40</f>
        <v>0</v>
      </c>
      <c r="E23" s="88">
        <v>2.464E-3</v>
      </c>
      <c r="F23" s="93">
        <f>ROUND(C23*(1+E23),0)</f>
        <v>0</v>
      </c>
      <c r="G23" s="93">
        <f>ROUND(D23*(1+E23),0)</f>
        <v>0</v>
      </c>
      <c r="H23" s="69"/>
      <c r="I23" s="100" t="s">
        <v>6</v>
      </c>
      <c r="J23" s="101" t="s">
        <v>6</v>
      </c>
      <c r="K23" s="101" t="s">
        <v>6</v>
      </c>
      <c r="L23" s="101" t="s">
        <v>6</v>
      </c>
    </row>
    <row r="24" spans="1:12" ht="13.8" x14ac:dyDescent="0.25">
      <c r="A24" s="72">
        <v>9</v>
      </c>
      <c r="B24" s="86" t="s">
        <v>12</v>
      </c>
      <c r="C24" s="89">
        <f>SUM(C20:C23)</f>
        <v>697382.70323044935</v>
      </c>
      <c r="D24" s="89">
        <f>SUM(D20:D23)</f>
        <v>935685.67888331611</v>
      </c>
      <c r="E24" s="69"/>
      <c r="F24" s="89">
        <f>SUM(F20:F23)</f>
        <v>751060</v>
      </c>
      <c r="G24" s="89">
        <f>SUM(G20:G23)</f>
        <v>1007630</v>
      </c>
      <c r="H24" s="69"/>
      <c r="I24" s="90">
        <f>SUM(I20:I23)</f>
        <v>745142</v>
      </c>
      <c r="J24" s="90">
        <f>SUM(J20:J23)</f>
        <v>745142</v>
      </c>
      <c r="K24" s="90">
        <f>SUM(K20:K23)</f>
        <v>839759</v>
      </c>
      <c r="L24" s="90">
        <f>SUM(L20:L23)</f>
        <v>839759</v>
      </c>
    </row>
    <row r="25" spans="1:12" ht="13.8" x14ac:dyDescent="0.25">
      <c r="A25" s="69"/>
      <c r="B25" s="69"/>
      <c r="C25" s="87"/>
      <c r="D25" s="87"/>
      <c r="E25" s="69"/>
      <c r="F25" s="87"/>
      <c r="G25" s="87"/>
      <c r="H25" s="69"/>
      <c r="I25" s="90"/>
      <c r="J25" s="85"/>
      <c r="K25" s="85"/>
      <c r="L25" s="85"/>
    </row>
    <row r="26" spans="1:12" ht="13.8" x14ac:dyDescent="0.25">
      <c r="A26" s="73"/>
      <c r="B26" s="84" t="s">
        <v>13</v>
      </c>
      <c r="C26" s="87"/>
      <c r="D26" s="87"/>
      <c r="E26" s="69"/>
      <c r="F26" s="87"/>
      <c r="G26" s="87"/>
      <c r="H26" s="69"/>
      <c r="I26" s="90"/>
      <c r="J26" s="85"/>
      <c r="K26" s="85"/>
      <c r="L26" s="85"/>
    </row>
    <row r="27" spans="1:12" ht="13.8" x14ac:dyDescent="0.25">
      <c r="A27" s="72">
        <v>10</v>
      </c>
      <c r="B27" s="86" t="s">
        <v>3</v>
      </c>
      <c r="C27" s="89">
        <f>+'Annual MDD'!D51</f>
        <v>154199.45054117544</v>
      </c>
      <c r="D27" s="89">
        <f>'Annual NCP'!D51</f>
        <v>181542.64214902511</v>
      </c>
      <c r="E27" s="88">
        <v>7.8320000000000001E-2</v>
      </c>
      <c r="F27" s="89">
        <f>ROUND(C27*(1+E27),0)</f>
        <v>166276</v>
      </c>
      <c r="G27" s="89">
        <f>ROUND(D27*(1+E27),0)</f>
        <v>195761</v>
      </c>
      <c r="H27" s="69"/>
      <c r="I27" s="90">
        <f t="shared" ref="I27:I28" si="8">+F27</f>
        <v>166276</v>
      </c>
      <c r="J27" s="91">
        <f t="shared" ref="J27:J28" si="9">+F27</f>
        <v>166276</v>
      </c>
      <c r="K27" s="91">
        <f t="shared" ref="K27" si="10">(F27+G27)/2</f>
        <v>181018.5</v>
      </c>
      <c r="L27" s="91">
        <f t="shared" ref="L27" si="11">(F27+G27)/2</f>
        <v>181018.5</v>
      </c>
    </row>
    <row r="28" spans="1:12" ht="13.8" x14ac:dyDescent="0.25">
      <c r="A28" s="72">
        <v>11</v>
      </c>
      <c r="B28" s="86" t="s">
        <v>9</v>
      </c>
      <c r="C28" s="89">
        <f>+'Annual MDD'!D56</f>
        <v>48016.244342129474</v>
      </c>
      <c r="D28" s="89">
        <f>'Annual NCP'!D56</f>
        <v>56531.195813153048</v>
      </c>
      <c r="E28" s="88">
        <v>5.722E-2</v>
      </c>
      <c r="F28" s="89">
        <f>ROUND(C28*(1+E28),0)</f>
        <v>50764</v>
      </c>
      <c r="G28" s="89">
        <f>ROUND(D28*(1+E28),0)</f>
        <v>59766</v>
      </c>
      <c r="H28" s="69"/>
      <c r="I28" s="90">
        <f t="shared" si="8"/>
        <v>50764</v>
      </c>
      <c r="J28" s="91">
        <f t="shared" si="9"/>
        <v>50764</v>
      </c>
      <c r="K28" s="96" t="s">
        <v>6</v>
      </c>
      <c r="L28" s="96" t="s">
        <v>6</v>
      </c>
    </row>
    <row r="29" spans="1:12" ht="15.6" x14ac:dyDescent="0.25">
      <c r="A29" s="72">
        <v>12</v>
      </c>
      <c r="B29" s="97" t="s">
        <v>10</v>
      </c>
      <c r="C29" s="92">
        <f>+'Annual MDD'!D62</f>
        <v>3580</v>
      </c>
      <c r="D29" s="92">
        <f>'Annual NCP'!D62</f>
        <v>5645.9</v>
      </c>
      <c r="E29" s="88">
        <v>1.098E-2</v>
      </c>
      <c r="F29" s="93">
        <f>ROUND(C29*(1+E29),0)</f>
        <v>3619</v>
      </c>
      <c r="G29" s="93">
        <f>ROUND(D29*(1+E29),0)</f>
        <v>5708</v>
      </c>
      <c r="H29" s="69"/>
      <c r="I29" s="100" t="s">
        <v>6</v>
      </c>
      <c r="J29" s="101" t="s">
        <v>6</v>
      </c>
      <c r="K29" s="101" t="s">
        <v>6</v>
      </c>
      <c r="L29" s="101" t="s">
        <v>6</v>
      </c>
    </row>
    <row r="30" spans="1:12" ht="13.8" x14ac:dyDescent="0.25">
      <c r="A30" s="72">
        <v>13</v>
      </c>
      <c r="B30" s="86" t="s">
        <v>14</v>
      </c>
      <c r="C30" s="89">
        <f>SUM(C26:C29)</f>
        <v>205795.69488330491</v>
      </c>
      <c r="D30" s="89">
        <f>SUM(D27:D29)</f>
        <v>243719.73796217816</v>
      </c>
      <c r="E30" s="69"/>
      <c r="F30" s="89">
        <f>SUM(F27:F29)</f>
        <v>220659</v>
      </c>
      <c r="G30" s="89">
        <f>SUM(G27:G29)</f>
        <v>261235</v>
      </c>
      <c r="H30" s="69"/>
      <c r="I30" s="90">
        <f t="shared" ref="I30:L30" si="12">SUM(I27:I29)</f>
        <v>217040</v>
      </c>
      <c r="J30" s="91">
        <f t="shared" si="12"/>
        <v>217040</v>
      </c>
      <c r="K30" s="91">
        <f t="shared" si="12"/>
        <v>181018.5</v>
      </c>
      <c r="L30" s="91">
        <f t="shared" si="12"/>
        <v>181018.5</v>
      </c>
    </row>
    <row r="31" spans="1:12" ht="13.8" x14ac:dyDescent="0.25">
      <c r="A31" s="69"/>
      <c r="B31" s="69"/>
      <c r="C31" s="87"/>
      <c r="D31" s="87"/>
      <c r="E31" s="69"/>
      <c r="F31" s="87"/>
      <c r="G31" s="87"/>
      <c r="H31" s="69"/>
      <c r="I31" s="90"/>
      <c r="J31" s="85"/>
      <c r="K31" s="85"/>
      <c r="L31" s="85"/>
    </row>
    <row r="32" spans="1:12" ht="13.8" x14ac:dyDescent="0.25">
      <c r="A32" s="69"/>
      <c r="B32" s="84" t="s">
        <v>15</v>
      </c>
      <c r="C32" s="87"/>
      <c r="D32" s="87"/>
      <c r="E32" s="69"/>
      <c r="F32" s="87"/>
      <c r="G32" s="87"/>
      <c r="H32" s="69"/>
      <c r="I32" s="90"/>
      <c r="J32" s="85"/>
      <c r="K32" s="85"/>
      <c r="L32" s="85"/>
    </row>
    <row r="33" spans="1:13" ht="13.8" x14ac:dyDescent="0.25">
      <c r="A33" s="72">
        <f>1+A30</f>
        <v>14</v>
      </c>
      <c r="B33" s="86" t="s">
        <v>9</v>
      </c>
      <c r="C33" s="89">
        <f>'Annual MDD'!D70</f>
        <v>82242.429999999993</v>
      </c>
      <c r="D33" s="89">
        <f>'Annual NCP'!D70</f>
        <v>110315.3925</v>
      </c>
      <c r="E33" s="88">
        <v>5.722E-2</v>
      </c>
      <c r="F33" s="89">
        <f>ROUND(C33*(1+E33),0)</f>
        <v>86948</v>
      </c>
      <c r="G33" s="89">
        <f>ROUND(D33*(1+E33),0)</f>
        <v>116628</v>
      </c>
      <c r="H33" s="69"/>
      <c r="I33" s="90">
        <f>+F33</f>
        <v>86948</v>
      </c>
      <c r="J33" s="91">
        <f>+F33</f>
        <v>86948</v>
      </c>
      <c r="K33" s="102" t="s">
        <v>6</v>
      </c>
      <c r="L33" s="102" t="s">
        <v>6</v>
      </c>
    </row>
    <row r="34" spans="1:13" ht="13.8" x14ac:dyDescent="0.25">
      <c r="A34" s="72">
        <f>A33+1</f>
        <v>15</v>
      </c>
      <c r="B34" s="97" t="s">
        <v>10</v>
      </c>
      <c r="C34" s="89">
        <f>'Annual MDD'!D71</f>
        <v>626899.23692708218</v>
      </c>
      <c r="D34" s="89">
        <f>'Annual NCP'!D71</f>
        <v>758335.72687303764</v>
      </c>
      <c r="E34" s="88">
        <v>1.098E-2</v>
      </c>
      <c r="F34" s="89">
        <f>ROUND(C34*(1+E34),0)</f>
        <v>633783</v>
      </c>
      <c r="G34" s="89">
        <f>ROUND(D34*(1+E34),0)</f>
        <v>766662</v>
      </c>
      <c r="H34" s="69"/>
      <c r="I34" s="103" t="s">
        <v>6</v>
      </c>
      <c r="J34" s="102" t="s">
        <v>6</v>
      </c>
      <c r="K34" s="104" t="s">
        <v>6</v>
      </c>
      <c r="L34" s="104" t="s">
        <v>6</v>
      </c>
    </row>
    <row r="35" spans="1:13" ht="13.8" x14ac:dyDescent="0.25">
      <c r="A35" s="72">
        <f>A34+1</f>
        <v>16</v>
      </c>
      <c r="B35" s="97" t="s">
        <v>16</v>
      </c>
      <c r="C35" s="89">
        <f>'Annual MDD'!D72</f>
        <v>384960.95195216639</v>
      </c>
      <c r="D35" s="89">
        <f>'Annual NCP'!D72</f>
        <v>479486.94779280433</v>
      </c>
      <c r="E35" s="88">
        <v>2.464E-3</v>
      </c>
      <c r="F35" s="89">
        <f>ROUND(C35*(1+E35),0)</f>
        <v>385909</v>
      </c>
      <c r="G35" s="89">
        <f>ROUND(D35*(1+E35),0)</f>
        <v>480668</v>
      </c>
      <c r="H35" s="69"/>
      <c r="I35" s="103" t="s">
        <v>6</v>
      </c>
      <c r="J35" s="102" t="s">
        <v>6</v>
      </c>
      <c r="K35" s="104" t="s">
        <v>6</v>
      </c>
      <c r="L35" s="104" t="s">
        <v>6</v>
      </c>
    </row>
    <row r="36" spans="1:13" ht="13.8" x14ac:dyDescent="0.25">
      <c r="A36" s="72">
        <f>1+A35</f>
        <v>17</v>
      </c>
      <c r="B36" s="86" t="s">
        <v>17</v>
      </c>
      <c r="C36" s="89">
        <f>SUM(C33:C35)</f>
        <v>1094102.6188792486</v>
      </c>
      <c r="D36" s="89">
        <f>SUM(D33:D35)</f>
        <v>1348138.0671658418</v>
      </c>
      <c r="E36" s="69"/>
      <c r="F36" s="89">
        <f>SUM(F33:F35)</f>
        <v>1106640</v>
      </c>
      <c r="G36" s="89">
        <f>SUM(G33:G35)</f>
        <v>1363958</v>
      </c>
      <c r="H36" s="69"/>
      <c r="I36" s="90">
        <f>SUM(I33:I35)</f>
        <v>86948</v>
      </c>
      <c r="J36" s="90">
        <f>SUM(J33:J35)</f>
        <v>86948</v>
      </c>
      <c r="K36" s="90">
        <f>SUM(K33:K35)</f>
        <v>0</v>
      </c>
      <c r="L36" s="90">
        <f>SUM(L33:L35)</f>
        <v>0</v>
      </c>
      <c r="M36" s="59"/>
    </row>
    <row r="37" spans="1:13" ht="13.8" x14ac:dyDescent="0.25">
      <c r="A37" s="72"/>
      <c r="B37" s="105"/>
      <c r="C37" s="89"/>
      <c r="D37" s="89"/>
      <c r="E37" s="69"/>
      <c r="F37" s="89"/>
      <c r="G37" s="89"/>
      <c r="H37" s="69"/>
      <c r="I37" s="90"/>
      <c r="J37" s="85"/>
      <c r="K37" s="85"/>
      <c r="L37" s="85"/>
    </row>
    <row r="38" spans="1:13" ht="13.8" x14ac:dyDescent="0.25">
      <c r="A38" s="69"/>
      <c r="B38" s="84" t="s">
        <v>18</v>
      </c>
      <c r="C38" s="89"/>
      <c r="D38" s="89"/>
      <c r="E38" s="69"/>
      <c r="F38" s="89"/>
      <c r="G38" s="89"/>
      <c r="H38" s="69"/>
      <c r="I38" s="90"/>
      <c r="J38" s="91"/>
      <c r="K38" s="91"/>
      <c r="L38" s="91"/>
    </row>
    <row r="39" spans="1:13" ht="13.8" x14ac:dyDescent="0.25">
      <c r="A39" s="72">
        <f>A36+1</f>
        <v>18</v>
      </c>
      <c r="B39" s="86" t="s">
        <v>3</v>
      </c>
      <c r="C39" s="87">
        <f>'Annual MDD'!D79</f>
        <v>8459</v>
      </c>
      <c r="D39" s="87">
        <f>'Annual NCP'!D79</f>
        <v>8459</v>
      </c>
      <c r="E39" s="88">
        <v>7.8320000000000001E-2</v>
      </c>
      <c r="F39" s="89">
        <f>ROUND(C39*(1+E39),0)</f>
        <v>9122</v>
      </c>
      <c r="G39" s="89">
        <f>ROUND(D39*(1+E39),0)</f>
        <v>9122</v>
      </c>
      <c r="H39" s="69"/>
      <c r="I39" s="90">
        <f>+F39</f>
        <v>9122</v>
      </c>
      <c r="J39" s="91">
        <f>+F39</f>
        <v>9122</v>
      </c>
      <c r="K39" s="91">
        <f>(F39+G39)/2</f>
        <v>9122</v>
      </c>
      <c r="L39" s="91">
        <f>(F39+G39)/2</f>
        <v>9122</v>
      </c>
    </row>
    <row r="40" spans="1:13" ht="13.8" x14ac:dyDescent="0.25">
      <c r="A40" s="73"/>
      <c r="B40" s="69"/>
      <c r="C40" s="87"/>
      <c r="D40" s="87"/>
      <c r="E40" s="69"/>
      <c r="F40" s="87"/>
      <c r="G40" s="87"/>
      <c r="H40" s="69"/>
      <c r="I40" s="90"/>
      <c r="J40" s="90"/>
      <c r="K40" s="90"/>
      <c r="L40" s="90"/>
    </row>
    <row r="41" spans="1:13" ht="13.8" x14ac:dyDescent="0.25">
      <c r="A41" s="69"/>
      <c r="B41" s="84" t="s">
        <v>19</v>
      </c>
      <c r="C41" s="87"/>
      <c r="D41" s="87"/>
      <c r="E41" s="69"/>
      <c r="F41" s="87"/>
      <c r="G41" s="87"/>
      <c r="H41" s="69"/>
      <c r="I41" s="69"/>
      <c r="J41" s="69"/>
      <c r="K41" s="69"/>
      <c r="L41" s="69"/>
    </row>
    <row r="42" spans="1:13" ht="15.6" x14ac:dyDescent="0.25">
      <c r="A42" s="72">
        <f>+A39+1</f>
        <v>19</v>
      </c>
      <c r="B42" s="86" t="s">
        <v>3</v>
      </c>
      <c r="C42" s="92">
        <f>'Annual MDD'!D82</f>
        <v>14260</v>
      </c>
      <c r="D42" s="92">
        <f>'Annual NCP'!D82</f>
        <v>14260</v>
      </c>
      <c r="E42" s="88">
        <v>7.8320000000000001E-2</v>
      </c>
      <c r="F42" s="106">
        <f>ROUND(C42*(1+E42),0)</f>
        <v>15377</v>
      </c>
      <c r="G42" s="106">
        <f>ROUND(D42*(1+E42),0)</f>
        <v>15377</v>
      </c>
      <c r="H42" s="69"/>
      <c r="I42" s="94">
        <f>+F42</f>
        <v>15377</v>
      </c>
      <c r="J42" s="95">
        <f>+F42</f>
        <v>15377</v>
      </c>
      <c r="K42" s="95">
        <f>(F42+G42)/2</f>
        <v>15377</v>
      </c>
      <c r="L42" s="95">
        <f>(F42+G42)/2</f>
        <v>15377</v>
      </c>
    </row>
    <row r="43" spans="1:13" ht="13.8" x14ac:dyDescent="0.25">
      <c r="A43" s="72"/>
      <c r="B43" s="69"/>
      <c r="C43" s="87"/>
      <c r="D43" s="87"/>
      <c r="E43" s="69"/>
      <c r="F43" s="87"/>
      <c r="G43" s="87"/>
      <c r="H43" s="69"/>
      <c r="I43" s="69"/>
      <c r="J43" s="69"/>
      <c r="K43" s="69"/>
      <c r="L43" s="69"/>
    </row>
    <row r="44" spans="1:13" ht="13.8" x14ac:dyDescent="0.25">
      <c r="A44" s="72">
        <f>+A42+1</f>
        <v>20</v>
      </c>
      <c r="B44" s="84" t="s">
        <v>20</v>
      </c>
      <c r="C44" s="87">
        <f>C12+C17+C24+C30+C36+C39+C42</f>
        <v>3822614.016993003</v>
      </c>
      <c r="D44" s="87">
        <f>D12+D17+D24+D30+D36+D39+D42</f>
        <v>5620531.4840113353</v>
      </c>
      <c r="E44" s="88"/>
      <c r="F44" s="89">
        <f>F12+F17+F24+F30+F36+F39+F42</f>
        <v>4046653</v>
      </c>
      <c r="G44" s="89">
        <f>G12+G17+G24+G30+G36+G39+G42</f>
        <v>5968055</v>
      </c>
      <c r="H44" s="69"/>
      <c r="I44" s="90">
        <f>I12+I17+I24+I30+I36+I39+I42</f>
        <v>3017424</v>
      </c>
      <c r="J44" s="91">
        <f>J12+J17+J24+J30+J36+J39+J42</f>
        <v>3017424</v>
      </c>
      <c r="K44" s="91">
        <f>K12+K17+K24+K30+K36+K39+K42</f>
        <v>3672540.5</v>
      </c>
      <c r="L44" s="91">
        <f>L12+L17+L24+L30+L36+L39+L42</f>
        <v>3672540.5</v>
      </c>
    </row>
    <row r="45" spans="1:13" ht="13.8" thickBot="1" x14ac:dyDescent="0.3">
      <c r="A45" s="112"/>
      <c r="B45" s="113"/>
      <c r="C45" s="114"/>
      <c r="D45" s="114"/>
      <c r="E45" s="113"/>
      <c r="F45" s="115"/>
      <c r="G45" s="115"/>
      <c r="H45" s="116"/>
      <c r="I45" s="116"/>
      <c r="J45" s="116"/>
      <c r="K45" s="116"/>
      <c r="L45" s="116"/>
    </row>
    <row r="46" spans="1:13" ht="11.25" customHeight="1" x14ac:dyDescent="0.25">
      <c r="A46" s="66"/>
      <c r="B46" s="67"/>
      <c r="G46" s="67"/>
      <c r="H46" s="69"/>
    </row>
    <row r="47" spans="1:13" ht="15.6" x14ac:dyDescent="0.25">
      <c r="A47" s="111" t="s">
        <v>64</v>
      </c>
      <c r="B47" s="111"/>
      <c r="C47" s="111"/>
      <c r="D47" s="111"/>
      <c r="E47" s="111"/>
      <c r="F47" s="111"/>
      <c r="G47" s="107"/>
      <c r="H47" s="107"/>
      <c r="I47" s="107"/>
      <c r="J47" s="107"/>
      <c r="K47" s="107"/>
      <c r="L47" s="107"/>
    </row>
    <row r="48" spans="1:13" ht="15.6" x14ac:dyDescent="0.25">
      <c r="A48" s="111" t="s">
        <v>65</v>
      </c>
      <c r="B48" s="111"/>
      <c r="C48" s="111"/>
      <c r="D48" s="111"/>
      <c r="E48" s="111"/>
      <c r="F48" s="111"/>
      <c r="G48" s="107"/>
      <c r="H48" s="107"/>
      <c r="I48" s="107"/>
      <c r="J48" s="107"/>
      <c r="K48" s="107"/>
      <c r="L48" s="107"/>
    </row>
    <row r="49" spans="1:14" ht="15.6" x14ac:dyDescent="0.25">
      <c r="A49" s="111" t="s">
        <v>66</v>
      </c>
      <c r="B49" s="111"/>
      <c r="C49" s="111"/>
      <c r="D49" s="111"/>
      <c r="E49" s="111"/>
      <c r="F49" s="111"/>
      <c r="G49" s="107"/>
      <c r="H49" s="107"/>
      <c r="I49" s="107"/>
      <c r="J49" s="107"/>
      <c r="K49" s="107"/>
      <c r="L49" s="107"/>
    </row>
    <row r="50" spans="1:14" ht="11.25" customHeight="1" x14ac:dyDescent="0.25">
      <c r="A50" s="66"/>
      <c r="B50" s="67"/>
      <c r="G50" s="67"/>
      <c r="H50" s="69"/>
    </row>
    <row r="51" spans="1:14" ht="11.25" customHeight="1" x14ac:dyDescent="0.25">
      <c r="A51" s="66"/>
      <c r="B51" s="67"/>
      <c r="G51" s="67"/>
      <c r="H51" s="69"/>
    </row>
    <row r="52" spans="1:14" ht="11.25" customHeight="1" x14ac:dyDescent="0.25">
      <c r="A52" s="69"/>
      <c r="B52" s="69"/>
      <c r="C52" s="70"/>
      <c r="D52" s="71" t="s">
        <v>9</v>
      </c>
      <c r="E52" s="70" t="s">
        <v>3</v>
      </c>
      <c r="F52" s="70" t="s">
        <v>26</v>
      </c>
      <c r="G52" s="72"/>
      <c r="H52" s="69"/>
      <c r="N52" s="7"/>
    </row>
    <row r="53" spans="1:14" ht="11.25" customHeight="1" x14ac:dyDescent="0.25">
      <c r="A53" s="73"/>
      <c r="B53" s="69"/>
      <c r="C53" s="71"/>
      <c r="D53" s="71" t="s">
        <v>73</v>
      </c>
      <c r="E53" s="71" t="s">
        <v>73</v>
      </c>
      <c r="F53" s="70" t="s">
        <v>74</v>
      </c>
      <c r="G53" s="74"/>
      <c r="H53" s="69"/>
      <c r="N53" s="7"/>
    </row>
    <row r="54" spans="1:14" ht="11.25" customHeight="1" x14ac:dyDescent="0.25">
      <c r="A54" s="75" t="s">
        <v>26</v>
      </c>
      <c r="B54" s="76"/>
      <c r="C54" s="71" t="s">
        <v>72</v>
      </c>
      <c r="D54" s="71" t="s">
        <v>69</v>
      </c>
      <c r="E54" s="71" t="s">
        <v>69</v>
      </c>
      <c r="F54" s="71" t="s">
        <v>69</v>
      </c>
      <c r="G54" s="78"/>
      <c r="H54" s="76"/>
    </row>
    <row r="55" spans="1:14" ht="11.25" customHeight="1" x14ac:dyDescent="0.25">
      <c r="A55" s="79" t="s">
        <v>27</v>
      </c>
      <c r="B55" s="79" t="s">
        <v>75</v>
      </c>
      <c r="C55" s="80" t="s">
        <v>60</v>
      </c>
      <c r="D55" s="80" t="s">
        <v>60</v>
      </c>
      <c r="E55" s="80" t="s">
        <v>60</v>
      </c>
      <c r="F55" s="80" t="s">
        <v>60</v>
      </c>
      <c r="G55" s="78"/>
      <c r="H55" s="76"/>
      <c r="N55" s="7"/>
    </row>
    <row r="56" spans="1:14" ht="11.25" customHeight="1" x14ac:dyDescent="0.25">
      <c r="A56" s="82"/>
      <c r="B56" s="82"/>
      <c r="C56" s="83"/>
      <c r="D56" s="83"/>
      <c r="E56" s="83"/>
      <c r="F56" s="83"/>
      <c r="G56" s="83"/>
      <c r="H56" s="69"/>
      <c r="N56" s="7"/>
    </row>
    <row r="57" spans="1:14" ht="13.8" x14ac:dyDescent="0.25">
      <c r="A57" s="73"/>
      <c r="B57" s="84" t="s">
        <v>76</v>
      </c>
      <c r="C57" s="85"/>
      <c r="D57" s="85"/>
      <c r="E57" s="85"/>
      <c r="F57" s="85"/>
      <c r="G57" s="69"/>
      <c r="H57" s="69"/>
      <c r="N57" s="7"/>
    </row>
    <row r="58" spans="1:14" ht="13.8" x14ac:dyDescent="0.25">
      <c r="A58" s="72">
        <v>1</v>
      </c>
      <c r="B58" s="86" t="s">
        <v>3</v>
      </c>
      <c r="C58" s="108">
        <f>+I12/I$44</f>
        <v>0.60317840648182031</v>
      </c>
      <c r="D58" s="108">
        <f>+J12/J$44</f>
        <v>0.60317840648182031</v>
      </c>
      <c r="E58" s="108">
        <f>+K12/K$44</f>
        <v>0.67095938084277085</v>
      </c>
      <c r="F58" s="108">
        <f>+L12/L$44</f>
        <v>0.67095938084277085</v>
      </c>
      <c r="G58" s="89"/>
      <c r="H58" s="69"/>
      <c r="N58" s="7"/>
    </row>
    <row r="59" spans="1:14" ht="13.8" x14ac:dyDescent="0.25">
      <c r="A59" s="73"/>
      <c r="B59" s="69"/>
      <c r="C59" s="90"/>
      <c r="D59" s="91"/>
      <c r="E59" s="91"/>
      <c r="F59" s="91"/>
      <c r="G59" s="87"/>
      <c r="H59" s="69"/>
    </row>
    <row r="60" spans="1:14" ht="13.8" x14ac:dyDescent="0.25">
      <c r="A60" s="73"/>
      <c r="B60" s="84" t="s">
        <v>4</v>
      </c>
      <c r="C60" s="90"/>
      <c r="D60" s="91"/>
      <c r="E60" s="91"/>
      <c r="F60" s="91"/>
      <c r="G60" s="87"/>
      <c r="H60" s="69"/>
    </row>
    <row r="61" spans="1:14" ht="13.8" x14ac:dyDescent="0.25">
      <c r="A61" s="72">
        <v>2</v>
      </c>
      <c r="B61" s="86" t="s">
        <v>3</v>
      </c>
      <c r="C61" s="108">
        <f>+I15/I$44</f>
        <v>4.1011803445588024E-2</v>
      </c>
      <c r="D61" s="108">
        <f>+J15/J$44</f>
        <v>4.1011803445588024E-2</v>
      </c>
      <c r="E61" s="108">
        <f>+K15/K$44</f>
        <v>4.4421157506636076E-2</v>
      </c>
      <c r="F61" s="108">
        <f>+L15/L$44</f>
        <v>4.4421157506636076E-2</v>
      </c>
      <c r="G61" s="89"/>
      <c r="H61" s="69"/>
    </row>
    <row r="62" spans="1:14" ht="15.6" x14ac:dyDescent="0.25">
      <c r="A62" s="72">
        <v>3</v>
      </c>
      <c r="B62" s="86" t="s">
        <v>5</v>
      </c>
      <c r="C62" s="108">
        <f>+I16/I$44</f>
        <v>0</v>
      </c>
      <c r="D62" s="108">
        <f>+J16/J$44</f>
        <v>0</v>
      </c>
      <c r="E62" s="108">
        <f>+K16/K$44</f>
        <v>0</v>
      </c>
      <c r="F62" s="108">
        <f>+L16/L$44</f>
        <v>0</v>
      </c>
      <c r="G62" s="93"/>
      <c r="H62" s="69"/>
    </row>
    <row r="63" spans="1:14" ht="13.8" x14ac:dyDescent="0.25">
      <c r="A63" s="72">
        <v>4</v>
      </c>
      <c r="B63" s="72" t="s">
        <v>7</v>
      </c>
      <c r="C63" s="108">
        <f>SUM(C61:C62)</f>
        <v>4.1011803445588024E-2</v>
      </c>
      <c r="D63" s="108">
        <f t="shared" ref="D63:F63" si="13">SUM(D61:D62)</f>
        <v>4.1011803445588024E-2</v>
      </c>
      <c r="E63" s="108">
        <f t="shared" si="13"/>
        <v>4.4421157506636076E-2</v>
      </c>
      <c r="F63" s="108">
        <f t="shared" si="13"/>
        <v>4.4421157506636076E-2</v>
      </c>
      <c r="G63" s="89"/>
      <c r="H63" s="69"/>
    </row>
    <row r="64" spans="1:14" ht="13.8" x14ac:dyDescent="0.25">
      <c r="A64" s="69"/>
      <c r="B64" s="69"/>
      <c r="C64" s="90"/>
      <c r="D64" s="85"/>
      <c r="E64" s="85"/>
      <c r="F64" s="85"/>
      <c r="G64" s="87"/>
      <c r="H64" s="69"/>
    </row>
    <row r="65" spans="1:8" ht="13.8" x14ac:dyDescent="0.25">
      <c r="A65" s="73"/>
      <c r="B65" s="84" t="s">
        <v>8</v>
      </c>
      <c r="C65" s="90"/>
      <c r="D65" s="85"/>
      <c r="E65" s="85"/>
      <c r="F65" s="85"/>
      <c r="G65" s="87"/>
      <c r="H65" s="69"/>
    </row>
    <row r="66" spans="1:8" ht="13.8" x14ac:dyDescent="0.25">
      <c r="A66" s="72">
        <v>5</v>
      </c>
      <c r="B66" s="86" t="s">
        <v>3</v>
      </c>
      <c r="C66" s="108">
        <f t="shared" ref="C66:C67" si="14">+I20/I$44</f>
        <v>0.2378585177290298</v>
      </c>
      <c r="D66" s="108">
        <f t="shared" ref="D66:D67" si="15">+J20/J$44</f>
        <v>0.2378585177290298</v>
      </c>
      <c r="E66" s="108">
        <f t="shared" ref="E66" si="16">+K20/K$44</f>
        <v>0.22865888068491008</v>
      </c>
      <c r="F66" s="108">
        <f t="shared" ref="F66" si="17">+L20/L$44</f>
        <v>0.22865888068491008</v>
      </c>
      <c r="G66" s="89"/>
      <c r="H66" s="69"/>
    </row>
    <row r="67" spans="1:8" ht="13.8" x14ac:dyDescent="0.25">
      <c r="A67" s="72">
        <v>6</v>
      </c>
      <c r="B67" s="86" t="s">
        <v>9</v>
      </c>
      <c r="C67" s="108">
        <f t="shared" si="14"/>
        <v>9.0878842350296148E-3</v>
      </c>
      <c r="D67" s="108">
        <f t="shared" si="15"/>
        <v>9.0878842350296148E-3</v>
      </c>
      <c r="E67" s="96" t="s">
        <v>6</v>
      </c>
      <c r="F67" s="96" t="s">
        <v>6</v>
      </c>
      <c r="G67" s="89"/>
      <c r="H67" s="69"/>
    </row>
    <row r="68" spans="1:8" ht="13.8" x14ac:dyDescent="0.25">
      <c r="A68" s="72">
        <v>7</v>
      </c>
      <c r="B68" s="97" t="s">
        <v>10</v>
      </c>
      <c r="C68" s="99" t="s">
        <v>6</v>
      </c>
      <c r="D68" s="96" t="s">
        <v>6</v>
      </c>
      <c r="E68" s="96" t="s">
        <v>6</v>
      </c>
      <c r="F68" s="96" t="s">
        <v>6</v>
      </c>
      <c r="G68" s="98"/>
      <c r="H68" s="69"/>
    </row>
    <row r="69" spans="1:8" ht="15.6" x14ac:dyDescent="0.25">
      <c r="A69" s="72">
        <v>8</v>
      </c>
      <c r="B69" s="97" t="s">
        <v>11</v>
      </c>
      <c r="C69" s="100" t="s">
        <v>6</v>
      </c>
      <c r="D69" s="101" t="s">
        <v>6</v>
      </c>
      <c r="E69" s="101" t="s">
        <v>6</v>
      </c>
      <c r="F69" s="101" t="s">
        <v>6</v>
      </c>
      <c r="G69" s="93"/>
      <c r="H69" s="69"/>
    </row>
    <row r="70" spans="1:8" ht="13.8" x14ac:dyDescent="0.25">
      <c r="A70" s="72">
        <v>9</v>
      </c>
      <c r="B70" s="86" t="s">
        <v>12</v>
      </c>
      <c r="C70" s="108">
        <f>SUM(C66:C69)</f>
        <v>0.24694640196405943</v>
      </c>
      <c r="D70" s="108">
        <f>SUM(D66:D69)</f>
        <v>0.24694640196405943</v>
      </c>
      <c r="E70" s="108">
        <f>SUM(E66:E69)</f>
        <v>0.22865888068491008</v>
      </c>
      <c r="F70" s="108">
        <f>SUM(F66:F69)</f>
        <v>0.22865888068491008</v>
      </c>
      <c r="G70" s="89"/>
      <c r="H70" s="69"/>
    </row>
    <row r="71" spans="1:8" ht="13.8" x14ac:dyDescent="0.25">
      <c r="A71" s="69"/>
      <c r="B71" s="69"/>
      <c r="C71" s="90"/>
      <c r="D71" s="85"/>
      <c r="E71" s="85"/>
      <c r="F71" s="85"/>
      <c r="G71" s="87"/>
      <c r="H71" s="69"/>
    </row>
    <row r="72" spans="1:8" ht="13.8" x14ac:dyDescent="0.25">
      <c r="A72" s="73"/>
      <c r="B72" s="84" t="s">
        <v>13</v>
      </c>
      <c r="C72" s="90"/>
      <c r="D72" s="85"/>
      <c r="E72" s="85"/>
      <c r="F72" s="85"/>
      <c r="G72" s="87"/>
      <c r="H72" s="69"/>
    </row>
    <row r="73" spans="1:8" ht="13.8" x14ac:dyDescent="0.25">
      <c r="A73" s="72">
        <v>10</v>
      </c>
      <c r="B73" s="86" t="s">
        <v>3</v>
      </c>
      <c r="C73" s="108">
        <f t="shared" ref="C73:C74" si="18">+I27/I$44</f>
        <v>5.5105281856311875E-2</v>
      </c>
      <c r="D73" s="108">
        <f t="shared" ref="D73:D74" si="19">+J27/J$44</f>
        <v>5.5105281856311875E-2</v>
      </c>
      <c r="E73" s="108">
        <f t="shared" ref="E73" si="20">+K27/K$44</f>
        <v>4.9289721924101311E-2</v>
      </c>
      <c r="F73" s="108">
        <f t="shared" ref="F73" si="21">+L27/L$44</f>
        <v>4.9289721924101311E-2</v>
      </c>
      <c r="G73" s="89"/>
      <c r="H73" s="69"/>
    </row>
    <row r="74" spans="1:8" ht="13.8" x14ac:dyDescent="0.25">
      <c r="A74" s="72">
        <v>11</v>
      </c>
      <c r="B74" s="86" t="s">
        <v>9</v>
      </c>
      <c r="C74" s="108">
        <f t="shared" si="18"/>
        <v>1.6823621738277419E-2</v>
      </c>
      <c r="D74" s="108">
        <f t="shared" si="19"/>
        <v>1.6823621738277419E-2</v>
      </c>
      <c r="E74" s="96" t="s">
        <v>6</v>
      </c>
      <c r="F74" s="96" t="s">
        <v>6</v>
      </c>
      <c r="G74" s="89"/>
      <c r="H74" s="69"/>
    </row>
    <row r="75" spans="1:8" ht="15.6" x14ac:dyDescent="0.25">
      <c r="A75" s="72">
        <v>12</v>
      </c>
      <c r="B75" s="97" t="s">
        <v>10</v>
      </c>
      <c r="C75" s="100" t="s">
        <v>6</v>
      </c>
      <c r="D75" s="101" t="s">
        <v>6</v>
      </c>
      <c r="E75" s="101" t="s">
        <v>6</v>
      </c>
      <c r="F75" s="101" t="s">
        <v>6</v>
      </c>
      <c r="G75" s="93"/>
      <c r="H75" s="69"/>
    </row>
    <row r="76" spans="1:8" ht="13.8" x14ac:dyDescent="0.25">
      <c r="A76" s="72">
        <v>13</v>
      </c>
      <c r="B76" s="72" t="s">
        <v>14</v>
      </c>
      <c r="C76" s="108">
        <f>SUM(C73:C75)</f>
        <v>7.1928903594589297E-2</v>
      </c>
      <c r="D76" s="108">
        <f>SUM(D73:D75)</f>
        <v>7.1928903594589297E-2</v>
      </c>
      <c r="E76" s="108">
        <f>SUM(E73:E75)</f>
        <v>4.9289721924101311E-2</v>
      </c>
      <c r="F76" s="108">
        <f>SUM(F73:F75)</f>
        <v>4.9289721924101311E-2</v>
      </c>
      <c r="G76" s="89"/>
      <c r="H76" s="69"/>
    </row>
    <row r="77" spans="1:8" ht="13.8" x14ac:dyDescent="0.25">
      <c r="A77" s="69"/>
      <c r="B77" s="69"/>
      <c r="C77" s="90"/>
      <c r="D77" s="85"/>
      <c r="E77" s="85"/>
      <c r="F77" s="85"/>
      <c r="G77" s="87"/>
      <c r="H77" s="69"/>
    </row>
    <row r="78" spans="1:8" ht="13.8" x14ac:dyDescent="0.25">
      <c r="A78" s="69"/>
      <c r="B78" s="84" t="s">
        <v>15</v>
      </c>
      <c r="C78" s="90"/>
      <c r="D78" s="85"/>
      <c r="E78" s="85"/>
      <c r="F78" s="85"/>
      <c r="G78" s="87"/>
      <c r="H78" s="69"/>
    </row>
    <row r="79" spans="1:8" ht="13.8" x14ac:dyDescent="0.25">
      <c r="A79" s="72">
        <f>1+A76</f>
        <v>14</v>
      </c>
      <c r="B79" s="86" t="s">
        <v>9</v>
      </c>
      <c r="C79" s="108">
        <f t="shared" ref="C79" si="22">+I33/I$44</f>
        <v>2.881530736151101E-2</v>
      </c>
      <c r="D79" s="108">
        <f t="shared" ref="D79" si="23">+J33/J$44</f>
        <v>2.881530736151101E-2</v>
      </c>
      <c r="E79" s="102" t="s">
        <v>6</v>
      </c>
      <c r="F79" s="102" t="s">
        <v>6</v>
      </c>
      <c r="G79" s="89"/>
      <c r="H79" s="69"/>
    </row>
    <row r="80" spans="1:8" ht="13.8" x14ac:dyDescent="0.25">
      <c r="A80" s="72">
        <f>A79+1</f>
        <v>15</v>
      </c>
      <c r="B80" s="97" t="s">
        <v>10</v>
      </c>
      <c r="C80" s="103" t="s">
        <v>6</v>
      </c>
      <c r="D80" s="102" t="s">
        <v>6</v>
      </c>
      <c r="E80" s="104" t="s">
        <v>6</v>
      </c>
      <c r="F80" s="104" t="s">
        <v>6</v>
      </c>
      <c r="G80" s="89"/>
      <c r="H80" s="69"/>
    </row>
    <row r="81" spans="1:8" ht="13.8" x14ac:dyDescent="0.25">
      <c r="A81" s="72">
        <f>A80+1</f>
        <v>16</v>
      </c>
      <c r="B81" s="97" t="s">
        <v>16</v>
      </c>
      <c r="C81" s="100" t="s">
        <v>6</v>
      </c>
      <c r="D81" s="101" t="s">
        <v>6</v>
      </c>
      <c r="E81" s="109" t="s">
        <v>6</v>
      </c>
      <c r="F81" s="109" t="s">
        <v>6</v>
      </c>
      <c r="G81" s="89"/>
      <c r="H81" s="69"/>
    </row>
    <row r="82" spans="1:8" ht="13.8" x14ac:dyDescent="0.25">
      <c r="A82" s="72">
        <f>1+A81</f>
        <v>17</v>
      </c>
      <c r="B82" s="72" t="s">
        <v>17</v>
      </c>
      <c r="C82" s="108">
        <f>SUM(C79:C81)</f>
        <v>2.881530736151101E-2</v>
      </c>
      <c r="D82" s="108">
        <f>SUM(D79:D81)</f>
        <v>2.881530736151101E-2</v>
      </c>
      <c r="E82" s="108">
        <f>SUM(E79:E81)</f>
        <v>0</v>
      </c>
      <c r="F82" s="108">
        <f>SUM(F79:F81)</f>
        <v>0</v>
      </c>
      <c r="G82" s="89"/>
      <c r="H82" s="69"/>
    </row>
    <row r="83" spans="1:8" ht="13.8" x14ac:dyDescent="0.25">
      <c r="A83" s="72"/>
      <c r="B83" s="105"/>
      <c r="C83" s="90"/>
      <c r="D83" s="85"/>
      <c r="E83" s="85"/>
      <c r="F83" s="85"/>
      <c r="G83" s="89"/>
      <c r="H83" s="69"/>
    </row>
    <row r="84" spans="1:8" ht="13.8" x14ac:dyDescent="0.25">
      <c r="A84" s="69"/>
      <c r="B84" s="84" t="s">
        <v>18</v>
      </c>
      <c r="C84" s="90"/>
      <c r="D84" s="91"/>
      <c r="E84" s="91"/>
      <c r="F84" s="91"/>
      <c r="G84" s="89"/>
      <c r="H84" s="69"/>
    </row>
    <row r="85" spans="1:8" ht="13.8" x14ac:dyDescent="0.25">
      <c r="A85" s="72">
        <f>A82+1</f>
        <v>18</v>
      </c>
      <c r="B85" s="86" t="s">
        <v>3</v>
      </c>
      <c r="C85" s="108">
        <f t="shared" ref="C85" si="24">+I39/I$44</f>
        <v>3.0231084527729611E-3</v>
      </c>
      <c r="D85" s="108">
        <f t="shared" ref="D85" si="25">+J39/J$44</f>
        <v>3.0231084527729611E-3</v>
      </c>
      <c r="E85" s="108">
        <f t="shared" ref="E85" si="26">+K39/K$44</f>
        <v>2.4838391843466398E-3</v>
      </c>
      <c r="F85" s="108">
        <f t="shared" ref="F85" si="27">+L39/L$44</f>
        <v>2.4838391843466398E-3</v>
      </c>
      <c r="G85" s="89"/>
      <c r="H85" s="69"/>
    </row>
    <row r="86" spans="1:8" ht="13.8" x14ac:dyDescent="0.25">
      <c r="A86" s="73"/>
      <c r="B86" s="69"/>
      <c r="C86" s="90"/>
      <c r="D86" s="90"/>
      <c r="E86" s="90"/>
      <c r="F86" s="90"/>
      <c r="G86" s="87"/>
      <c r="H86" s="69"/>
    </row>
    <row r="87" spans="1:8" ht="13.8" x14ac:dyDescent="0.25">
      <c r="A87" s="69"/>
      <c r="B87" s="84" t="s">
        <v>19</v>
      </c>
      <c r="C87" s="69"/>
      <c r="D87" s="69"/>
      <c r="E87" s="69"/>
      <c r="F87" s="69"/>
      <c r="G87" s="87"/>
      <c r="H87" s="69"/>
    </row>
    <row r="88" spans="1:8" ht="15.6" x14ac:dyDescent="0.25">
      <c r="A88" s="72">
        <f>+A85+1</f>
        <v>19</v>
      </c>
      <c r="B88" s="86" t="s">
        <v>3</v>
      </c>
      <c r="C88" s="108">
        <f t="shared" ref="C88" si="28">+I42/I$44</f>
        <v>5.0960686996590473E-3</v>
      </c>
      <c r="D88" s="108">
        <f t="shared" ref="D88" si="29">+J42/J$44</f>
        <v>5.0960686996590473E-3</v>
      </c>
      <c r="E88" s="108">
        <f t="shared" ref="E88" si="30">+K42/K$44</f>
        <v>4.1870198572350669E-3</v>
      </c>
      <c r="F88" s="108">
        <f t="shared" ref="F88" si="31">+L42/L$44</f>
        <v>4.1870198572350669E-3</v>
      </c>
      <c r="G88" s="106"/>
      <c r="H88" s="69"/>
    </row>
    <row r="89" spans="1:8" ht="13.8" x14ac:dyDescent="0.25">
      <c r="A89" s="72"/>
      <c r="B89" s="69"/>
      <c r="C89" s="69"/>
      <c r="D89" s="69"/>
      <c r="E89" s="69"/>
      <c r="F89" s="69"/>
      <c r="G89" s="87"/>
      <c r="H89" s="69"/>
    </row>
    <row r="90" spans="1:8" ht="13.8" x14ac:dyDescent="0.25">
      <c r="A90" s="72">
        <f>+A88+1</f>
        <v>20</v>
      </c>
      <c r="B90" s="110" t="s">
        <v>20</v>
      </c>
      <c r="C90" s="108">
        <f>C58+C63+C70+C76+C82+C85+C88</f>
        <v>1.0000000000000002</v>
      </c>
      <c r="D90" s="108">
        <f>D58+D63+D70+D76+D82+D85+D88</f>
        <v>1.0000000000000002</v>
      </c>
      <c r="E90" s="108">
        <f>E58+E63+E70+E76+E82+E85+E88</f>
        <v>1.0000000000000002</v>
      </c>
      <c r="F90" s="108">
        <f>F58+F63+F70+F76+F82+F85+F88</f>
        <v>1.0000000000000002</v>
      </c>
      <c r="G90" s="89"/>
      <c r="H90" s="69"/>
    </row>
    <row r="91" spans="1:8" ht="11.25" customHeight="1" thickBot="1" x14ac:dyDescent="0.3">
      <c r="A91" s="112"/>
      <c r="B91" s="113"/>
      <c r="C91" s="114"/>
      <c r="D91" s="114"/>
      <c r="E91" s="113"/>
      <c r="F91" s="115"/>
      <c r="G91" s="6"/>
    </row>
  </sheetData>
  <mergeCells count="6">
    <mergeCell ref="A47:F47"/>
    <mergeCell ref="A48:F48"/>
    <mergeCell ref="A49:F49"/>
    <mergeCell ref="A1:L1"/>
    <mergeCell ref="A2:L2"/>
    <mergeCell ref="A3:L3"/>
  </mergeCells>
  <printOptions horizontalCentered="1"/>
  <pageMargins left="0.75" right="0.75" top="0.75" bottom="0.75" header="0.5" footer="0.5"/>
  <pageSetup scale="80" fitToHeight="2" orientation="landscape" blackAndWhite="1" horizontalDpi="1200" verticalDpi="1200" r:id="rId1"/>
  <headerFooter>
    <oddHeader>&amp;R&amp;11Attachment EDE-6
Page &amp;P of &amp;N</oddHead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8B348-5F4C-4AA5-B8CA-F025EBD1380C}">
  <dimension ref="A1:N91"/>
  <sheetViews>
    <sheetView tabSelected="1" topLeftCell="A11" zoomScaleNormal="100" workbookViewId="0">
      <selection activeCell="F38" sqref="F38"/>
    </sheetView>
  </sheetViews>
  <sheetFormatPr defaultColWidth="9.109375" defaultRowHeight="11.25" customHeight="1" x14ac:dyDescent="0.25"/>
  <cols>
    <col min="1" max="1" width="4.77734375" style="5" bestFit="1" customWidth="1"/>
    <col min="2" max="2" width="34.33203125" style="5" bestFit="1" customWidth="1"/>
    <col min="3" max="7" width="11.77734375" style="5" customWidth="1"/>
    <col min="8" max="8" width="1.77734375" style="4" customWidth="1"/>
    <col min="9" max="9" width="11.6640625" style="4" bestFit="1" customWidth="1"/>
    <col min="10" max="10" width="11.21875" style="4" bestFit="1" customWidth="1"/>
    <col min="11" max="11" width="14.33203125" style="4" bestFit="1" customWidth="1"/>
    <col min="12" max="12" width="14.33203125" style="4" customWidth="1"/>
    <col min="13" max="16384" width="9.109375" style="4"/>
  </cols>
  <sheetData>
    <row r="1" spans="1:12" ht="15.6" x14ac:dyDescent="0.25">
      <c r="A1" s="111" t="s">
        <v>64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</row>
    <row r="2" spans="1:12" ht="15.6" x14ac:dyDescent="0.25">
      <c r="A2" s="111" t="s">
        <v>65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</row>
    <row r="3" spans="1:12" ht="15.6" x14ac:dyDescent="0.25">
      <c r="A3" s="111" t="s">
        <v>77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</row>
    <row r="4" spans="1:12" ht="11.25" customHeight="1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</row>
    <row r="5" spans="1:12" ht="11.25" customHeight="1" x14ac:dyDescent="0.25">
      <c r="A5" s="66"/>
      <c r="B5" s="67"/>
      <c r="C5" s="68"/>
      <c r="D5" s="68"/>
      <c r="E5" s="67"/>
      <c r="F5" s="67"/>
      <c r="G5" s="67"/>
      <c r="H5" s="69"/>
      <c r="I5" s="70"/>
      <c r="J5" s="71" t="s">
        <v>9</v>
      </c>
      <c r="K5" s="70" t="s">
        <v>3</v>
      </c>
      <c r="L5" s="70" t="s">
        <v>26</v>
      </c>
    </row>
    <row r="6" spans="1:12" ht="11.25" customHeight="1" x14ac:dyDescent="0.25">
      <c r="A6" s="69"/>
      <c r="B6" s="69"/>
      <c r="C6" s="72" t="s">
        <v>28</v>
      </c>
      <c r="D6" s="72" t="s">
        <v>21</v>
      </c>
      <c r="E6" s="72" t="s">
        <v>69</v>
      </c>
      <c r="F6" s="72" t="s">
        <v>28</v>
      </c>
      <c r="G6" s="72" t="s">
        <v>21</v>
      </c>
      <c r="H6" s="69"/>
      <c r="I6" s="71"/>
      <c r="J6" s="71" t="s">
        <v>73</v>
      </c>
      <c r="K6" s="71" t="s">
        <v>73</v>
      </c>
      <c r="L6" s="70" t="s">
        <v>74</v>
      </c>
    </row>
    <row r="7" spans="1:12" ht="11.25" customHeight="1" x14ac:dyDescent="0.25">
      <c r="A7" s="73"/>
      <c r="B7" s="69"/>
      <c r="C7" s="74" t="s">
        <v>22</v>
      </c>
      <c r="D7" s="74" t="s">
        <v>23</v>
      </c>
      <c r="E7" s="72" t="s">
        <v>70</v>
      </c>
      <c r="F7" s="74" t="s">
        <v>22</v>
      </c>
      <c r="G7" s="74" t="s">
        <v>23</v>
      </c>
      <c r="H7" s="69"/>
      <c r="I7" s="71" t="s">
        <v>72</v>
      </c>
      <c r="J7" s="71" t="s">
        <v>69</v>
      </c>
      <c r="K7" s="71" t="s">
        <v>69</v>
      </c>
      <c r="L7" s="71" t="s">
        <v>69</v>
      </c>
    </row>
    <row r="8" spans="1:12" ht="11.25" customHeight="1" x14ac:dyDescent="0.25">
      <c r="A8" s="75" t="s">
        <v>26</v>
      </c>
      <c r="B8" s="76"/>
      <c r="C8" s="77" t="s">
        <v>67</v>
      </c>
      <c r="D8" s="77" t="s">
        <v>67</v>
      </c>
      <c r="E8" s="75" t="s">
        <v>24</v>
      </c>
      <c r="F8" s="78" t="s">
        <v>71</v>
      </c>
      <c r="G8" s="78" t="s">
        <v>71</v>
      </c>
      <c r="H8" s="76"/>
      <c r="I8" s="77" t="s">
        <v>0</v>
      </c>
      <c r="J8" s="71" t="s">
        <v>0</v>
      </c>
      <c r="K8" s="77" t="s">
        <v>1</v>
      </c>
      <c r="L8" s="77" t="s">
        <v>1</v>
      </c>
    </row>
    <row r="9" spans="1:12" ht="11.25" customHeight="1" x14ac:dyDescent="0.25">
      <c r="A9" s="79" t="s">
        <v>27</v>
      </c>
      <c r="B9" s="79" t="s">
        <v>75</v>
      </c>
      <c r="C9" s="80" t="s">
        <v>68</v>
      </c>
      <c r="D9" s="80" t="s">
        <v>68</v>
      </c>
      <c r="E9" s="80" t="s">
        <v>61</v>
      </c>
      <c r="F9" s="80" t="s">
        <v>68</v>
      </c>
      <c r="G9" s="80" t="s">
        <v>68</v>
      </c>
      <c r="H9" s="81"/>
      <c r="I9" s="80" t="s">
        <v>68</v>
      </c>
      <c r="J9" s="80" t="s">
        <v>68</v>
      </c>
      <c r="K9" s="80" t="s">
        <v>68</v>
      </c>
      <c r="L9" s="80" t="s">
        <v>68</v>
      </c>
    </row>
    <row r="10" spans="1:12" ht="10.8" customHeight="1" x14ac:dyDescent="0.25">
      <c r="A10" s="82"/>
      <c r="B10" s="82"/>
      <c r="C10" s="83"/>
      <c r="D10" s="83"/>
      <c r="E10" s="83"/>
      <c r="F10" s="83"/>
      <c r="G10" s="83"/>
      <c r="H10" s="69"/>
      <c r="I10" s="83"/>
      <c r="J10" s="83"/>
      <c r="K10" s="83"/>
      <c r="L10" s="83"/>
    </row>
    <row r="11" spans="1:12" ht="13.8" x14ac:dyDescent="0.25">
      <c r="A11" s="73"/>
      <c r="B11" s="84" t="s">
        <v>76</v>
      </c>
      <c r="C11" s="85"/>
      <c r="D11" s="85"/>
      <c r="E11" s="69"/>
      <c r="F11" s="69"/>
      <c r="G11" s="69"/>
      <c r="H11" s="69"/>
      <c r="I11" s="85"/>
      <c r="J11" s="85"/>
      <c r="K11" s="85"/>
      <c r="L11" s="85"/>
    </row>
    <row r="12" spans="1:12" ht="13.8" x14ac:dyDescent="0.25">
      <c r="A12" s="72">
        <v>1</v>
      </c>
      <c r="B12" s="86" t="s">
        <v>3</v>
      </c>
      <c r="C12" s="87">
        <f>+'Annual MDD'!E13</f>
        <v>1687852</v>
      </c>
      <c r="D12" s="87">
        <f>'Annual NCP'!E13</f>
        <v>3208479</v>
      </c>
      <c r="E12" s="88">
        <v>7.8320000000000001E-2</v>
      </c>
      <c r="F12" s="89">
        <f>ROUND(C12*(1+E12),0)</f>
        <v>1820045</v>
      </c>
      <c r="G12" s="89">
        <f>ROUND(D12*(1+E12),0)</f>
        <v>3459767</v>
      </c>
      <c r="H12" s="69"/>
      <c r="I12" s="90">
        <f>+F12</f>
        <v>1820045</v>
      </c>
      <c r="J12" s="91">
        <f>+F12</f>
        <v>1820045</v>
      </c>
      <c r="K12" s="91">
        <f>(F12+G12)/2</f>
        <v>2639906</v>
      </c>
      <c r="L12" s="91">
        <f>(F12+G12)/2</f>
        <v>2639906</v>
      </c>
    </row>
    <row r="13" spans="1:12" ht="13.8" x14ac:dyDescent="0.25">
      <c r="A13" s="73"/>
      <c r="B13" s="69"/>
      <c r="C13" s="87"/>
      <c r="D13" s="87"/>
      <c r="E13" s="69"/>
      <c r="F13" s="87"/>
      <c r="G13" s="87"/>
      <c r="H13" s="69"/>
      <c r="I13" s="90"/>
      <c r="J13" s="91"/>
      <c r="K13" s="91"/>
      <c r="L13" s="91"/>
    </row>
    <row r="14" spans="1:12" ht="13.8" x14ac:dyDescent="0.25">
      <c r="A14" s="73"/>
      <c r="B14" s="84" t="s">
        <v>4</v>
      </c>
      <c r="C14" s="87"/>
      <c r="D14" s="87"/>
      <c r="E14" s="69"/>
      <c r="F14" s="87"/>
      <c r="G14" s="87"/>
      <c r="H14" s="69"/>
      <c r="I14" s="90"/>
      <c r="J14" s="91"/>
      <c r="K14" s="91"/>
      <c r="L14" s="91"/>
    </row>
    <row r="15" spans="1:12" ht="13.8" x14ac:dyDescent="0.25">
      <c r="A15" s="72">
        <v>2</v>
      </c>
      <c r="B15" s="86" t="s">
        <v>3</v>
      </c>
      <c r="C15" s="87">
        <f>+'Annual MDD'!E19</f>
        <v>114762</v>
      </c>
      <c r="D15" s="87">
        <f>'Annual NCP'!E19</f>
        <v>214548</v>
      </c>
      <c r="E15" s="88">
        <v>7.8320000000000001E-2</v>
      </c>
      <c r="F15" s="89">
        <f>ROUND(C15*(1+E15),0)</f>
        <v>123750</v>
      </c>
      <c r="G15" s="89">
        <f>ROUND(D15*(1+E15),0)</f>
        <v>231351</v>
      </c>
      <c r="H15" s="69"/>
      <c r="I15" s="90">
        <f t="shared" ref="I15:I16" si="0">+F15</f>
        <v>123750</v>
      </c>
      <c r="J15" s="91">
        <f t="shared" ref="J15:J16" si="1">+F15</f>
        <v>123750</v>
      </c>
      <c r="K15" s="91">
        <f t="shared" ref="K15:K16" si="2">(F15+G15)/2</f>
        <v>177550.5</v>
      </c>
      <c r="L15" s="91">
        <f t="shared" ref="L15:L16" si="3">(F15+G15)/2</f>
        <v>177550.5</v>
      </c>
    </row>
    <row r="16" spans="1:12" ht="15.6" x14ac:dyDescent="0.25">
      <c r="A16" s="72">
        <v>3</v>
      </c>
      <c r="B16" s="86" t="s">
        <v>5</v>
      </c>
      <c r="C16" s="92">
        <v>0</v>
      </c>
      <c r="D16" s="92">
        <v>0</v>
      </c>
      <c r="E16" s="88">
        <v>5.722E-2</v>
      </c>
      <c r="F16" s="93">
        <f>ROUND(C16*(1+E16),0)</f>
        <v>0</v>
      </c>
      <c r="G16" s="93">
        <f>ROUND(D16*(1+E16),0)</f>
        <v>0</v>
      </c>
      <c r="H16" s="69"/>
      <c r="I16" s="94">
        <f t="shared" si="0"/>
        <v>0</v>
      </c>
      <c r="J16" s="95">
        <f t="shared" si="1"/>
        <v>0</v>
      </c>
      <c r="K16" s="95">
        <f t="shared" si="2"/>
        <v>0</v>
      </c>
      <c r="L16" s="95">
        <f t="shared" si="3"/>
        <v>0</v>
      </c>
    </row>
    <row r="17" spans="1:12" ht="13.8" x14ac:dyDescent="0.25">
      <c r="A17" s="72">
        <v>4</v>
      </c>
      <c r="B17" s="86" t="s">
        <v>7</v>
      </c>
      <c r="C17" s="89">
        <f>SUM(C15:C16)</f>
        <v>114762</v>
      </c>
      <c r="D17" s="89">
        <f>SUM(D15:D16)</f>
        <v>214548</v>
      </c>
      <c r="E17" s="69"/>
      <c r="F17" s="89">
        <f>SUM(F15:F16)</f>
        <v>123750</v>
      </c>
      <c r="G17" s="89">
        <f>SUM(G15:G16)</f>
        <v>231351</v>
      </c>
      <c r="H17" s="69"/>
      <c r="I17" s="90">
        <f>SUM(I15:I16)</f>
        <v>123750</v>
      </c>
      <c r="J17" s="91">
        <f>SUM(J15:J16)</f>
        <v>123750</v>
      </c>
      <c r="K17" s="91">
        <f>SUM(K15:K16)</f>
        <v>177550.5</v>
      </c>
      <c r="L17" s="91">
        <f>SUM(L15:L16)</f>
        <v>177550.5</v>
      </c>
    </row>
    <row r="18" spans="1:12" ht="13.8" x14ac:dyDescent="0.25">
      <c r="A18" s="69"/>
      <c r="B18" s="69"/>
      <c r="C18" s="87"/>
      <c r="D18" s="87"/>
      <c r="E18" s="69"/>
      <c r="F18" s="87"/>
      <c r="G18" s="87"/>
      <c r="H18" s="69"/>
      <c r="I18" s="90"/>
      <c r="J18" s="85"/>
      <c r="K18" s="85"/>
      <c r="L18" s="85"/>
    </row>
    <row r="19" spans="1:12" ht="13.8" x14ac:dyDescent="0.25">
      <c r="A19" s="73"/>
      <c r="B19" s="84" t="s">
        <v>8</v>
      </c>
      <c r="C19" s="87"/>
      <c r="D19" s="87"/>
      <c r="E19" s="69"/>
      <c r="F19" s="87"/>
      <c r="G19" s="87"/>
      <c r="H19" s="69"/>
      <c r="I19" s="90"/>
      <c r="J19" s="85"/>
      <c r="K19" s="85"/>
      <c r="L19" s="85"/>
    </row>
    <row r="20" spans="1:12" ht="13.8" x14ac:dyDescent="0.25">
      <c r="A20" s="72">
        <v>5</v>
      </c>
      <c r="B20" s="86" t="s">
        <v>3</v>
      </c>
      <c r="C20" s="87">
        <f>+'Annual MDD'!E25</f>
        <v>665590.70323044935</v>
      </c>
      <c r="D20" s="87">
        <f>'Annual NCP'!E25</f>
        <v>891941.17888331611</v>
      </c>
      <c r="E20" s="88">
        <v>7.8320000000000001E-2</v>
      </c>
      <c r="F20" s="89">
        <f>ROUND(C20*(1+E20),0)</f>
        <v>717720</v>
      </c>
      <c r="G20" s="89">
        <f>ROUND(D20*(1+E20),0)</f>
        <v>961798</v>
      </c>
      <c r="H20" s="69"/>
      <c r="I20" s="90">
        <f t="shared" ref="I20:I21" si="4">+F20</f>
        <v>717720</v>
      </c>
      <c r="J20" s="91">
        <f t="shared" ref="J20:J21" si="5">+F20</f>
        <v>717720</v>
      </c>
      <c r="K20" s="91">
        <f t="shared" ref="K20" si="6">(F20+G20)/2</f>
        <v>839759</v>
      </c>
      <c r="L20" s="91">
        <f t="shared" ref="L20" si="7">(F20+G20)/2</f>
        <v>839759</v>
      </c>
    </row>
    <row r="21" spans="1:12" ht="13.8" x14ac:dyDescent="0.25">
      <c r="A21" s="72">
        <v>6</v>
      </c>
      <c r="B21" s="86" t="s">
        <v>9</v>
      </c>
      <c r="C21" s="89">
        <f>+'Annual MDD'!E30</f>
        <v>25938</v>
      </c>
      <c r="D21" s="89">
        <f>'Annual NCP'!E30</f>
        <v>34885.212546124909</v>
      </c>
      <c r="E21" s="88">
        <v>5.722E-2</v>
      </c>
      <c r="F21" s="89">
        <f>ROUND(C21*(1+E21),0)</f>
        <v>27422</v>
      </c>
      <c r="G21" s="89">
        <f>ROUND(D21*(1+E21),0)</f>
        <v>36881</v>
      </c>
      <c r="H21" s="69"/>
      <c r="I21" s="90">
        <f t="shared" si="4"/>
        <v>27422</v>
      </c>
      <c r="J21" s="91">
        <f t="shared" si="5"/>
        <v>27422</v>
      </c>
      <c r="K21" s="96" t="s">
        <v>6</v>
      </c>
      <c r="L21" s="96" t="s">
        <v>6</v>
      </c>
    </row>
    <row r="22" spans="1:12" ht="13.8" x14ac:dyDescent="0.25">
      <c r="A22" s="72">
        <v>7</v>
      </c>
      <c r="B22" s="97" t="s">
        <v>10</v>
      </c>
      <c r="C22" s="98">
        <f>+'Annual MDD'!E35</f>
        <v>5854</v>
      </c>
      <c r="D22" s="98">
        <f>'Annual NCP'!E35</f>
        <v>9067</v>
      </c>
      <c r="E22" s="88">
        <v>1.098E-2</v>
      </c>
      <c r="F22" s="98">
        <f>ROUND(C22*(1+E22),0)</f>
        <v>5918</v>
      </c>
      <c r="G22" s="98">
        <f>ROUND(D22*(1+E22),0)</f>
        <v>9167</v>
      </c>
      <c r="H22" s="69"/>
      <c r="I22" s="99" t="s">
        <v>6</v>
      </c>
      <c r="J22" s="96" t="s">
        <v>6</v>
      </c>
      <c r="K22" s="96" t="s">
        <v>6</v>
      </c>
      <c r="L22" s="96" t="s">
        <v>6</v>
      </c>
    </row>
    <row r="23" spans="1:12" ht="15.6" x14ac:dyDescent="0.25">
      <c r="A23" s="72">
        <v>8</v>
      </c>
      <c r="B23" s="97" t="s">
        <v>11</v>
      </c>
      <c r="C23" s="92">
        <f>+'Annual MDD'!E40</f>
        <v>0</v>
      </c>
      <c r="D23" s="92">
        <f>'Annual NCP'!E40</f>
        <v>0</v>
      </c>
      <c r="E23" s="88">
        <v>2.464E-3</v>
      </c>
      <c r="F23" s="93">
        <f>ROUND(C23*(1+E23),0)</f>
        <v>0</v>
      </c>
      <c r="G23" s="93">
        <f>ROUND(D23*(1+E23),0)</f>
        <v>0</v>
      </c>
      <c r="H23" s="69"/>
      <c r="I23" s="100" t="s">
        <v>6</v>
      </c>
      <c r="J23" s="101" t="s">
        <v>6</v>
      </c>
      <c r="K23" s="101" t="s">
        <v>6</v>
      </c>
      <c r="L23" s="101" t="s">
        <v>6</v>
      </c>
    </row>
    <row r="24" spans="1:12" ht="13.8" x14ac:dyDescent="0.25">
      <c r="A24" s="72">
        <v>9</v>
      </c>
      <c r="B24" s="86" t="s">
        <v>12</v>
      </c>
      <c r="C24" s="89">
        <f>SUM(C20:C23)</f>
        <v>697382.70323044935</v>
      </c>
      <c r="D24" s="89">
        <f>SUM(D20:D23)</f>
        <v>935893.39142944105</v>
      </c>
      <c r="E24" s="69"/>
      <c r="F24" s="89">
        <f>SUM(F20:F23)</f>
        <v>751060</v>
      </c>
      <c r="G24" s="89">
        <f>SUM(G20:G23)</f>
        <v>1007846</v>
      </c>
      <c r="H24" s="69"/>
      <c r="I24" s="90">
        <f>SUM(I20:I23)</f>
        <v>745142</v>
      </c>
      <c r="J24" s="90">
        <f>SUM(J20:J23)</f>
        <v>745142</v>
      </c>
      <c r="K24" s="90">
        <f>SUM(K20:K23)</f>
        <v>839759</v>
      </c>
      <c r="L24" s="90">
        <f>SUM(L20:L23)</f>
        <v>839759</v>
      </c>
    </row>
    <row r="25" spans="1:12" ht="13.8" x14ac:dyDescent="0.25">
      <c r="A25" s="69"/>
      <c r="B25" s="69"/>
      <c r="C25" s="87"/>
      <c r="D25" s="87"/>
      <c r="E25" s="69"/>
      <c r="F25" s="87"/>
      <c r="G25" s="87"/>
      <c r="H25" s="69"/>
      <c r="I25" s="90"/>
      <c r="J25" s="85"/>
      <c r="K25" s="85"/>
      <c r="L25" s="85"/>
    </row>
    <row r="26" spans="1:12" ht="13.8" x14ac:dyDescent="0.25">
      <c r="A26" s="73"/>
      <c r="B26" s="84" t="s">
        <v>13</v>
      </c>
      <c r="C26" s="87"/>
      <c r="D26" s="87"/>
      <c r="E26" s="69"/>
      <c r="F26" s="87"/>
      <c r="G26" s="87"/>
      <c r="H26" s="69"/>
      <c r="I26" s="90"/>
      <c r="J26" s="85"/>
      <c r="K26" s="85"/>
      <c r="L26" s="85"/>
    </row>
    <row r="27" spans="1:12" ht="13.8" x14ac:dyDescent="0.25">
      <c r="A27" s="72">
        <v>10</v>
      </c>
      <c r="B27" s="86" t="s">
        <v>3</v>
      </c>
      <c r="C27" s="89">
        <f>+'Annual MDD'!E51</f>
        <v>154199.45054117544</v>
      </c>
      <c r="D27" s="89">
        <f>'Annual NCP'!E51</f>
        <v>181542.64214902511</v>
      </c>
      <c r="E27" s="88">
        <v>7.8320000000000001E-2</v>
      </c>
      <c r="F27" s="89">
        <f>ROUND(C27*(1+E27),0)</f>
        <v>166276</v>
      </c>
      <c r="G27" s="89">
        <f>ROUND(D27*(1+E27),0)</f>
        <v>195761</v>
      </c>
      <c r="H27" s="69"/>
      <c r="I27" s="90">
        <f t="shared" ref="I27:I28" si="8">+F27</f>
        <v>166276</v>
      </c>
      <c r="J27" s="91">
        <f t="shared" ref="J27:J28" si="9">+F27</f>
        <v>166276</v>
      </c>
      <c r="K27" s="91">
        <f t="shared" ref="K27" si="10">(F27+G27)/2</f>
        <v>181018.5</v>
      </c>
      <c r="L27" s="91">
        <f t="shared" ref="L27" si="11">(F27+G27)/2</f>
        <v>181018.5</v>
      </c>
    </row>
    <row r="28" spans="1:12" ht="13.8" x14ac:dyDescent="0.25">
      <c r="A28" s="72">
        <v>11</v>
      </c>
      <c r="B28" s="86" t="s">
        <v>9</v>
      </c>
      <c r="C28" s="89">
        <f>+'Annual MDD'!E56</f>
        <v>48016.244342129474</v>
      </c>
      <c r="D28" s="89">
        <f>'Annual NCP'!E56</f>
        <v>56531.195813153048</v>
      </c>
      <c r="E28" s="88">
        <v>5.722E-2</v>
      </c>
      <c r="F28" s="89">
        <f>ROUND(C28*(1+E28),0)</f>
        <v>50764</v>
      </c>
      <c r="G28" s="89">
        <f>ROUND(D28*(1+E28),0)</f>
        <v>59766</v>
      </c>
      <c r="H28" s="69"/>
      <c r="I28" s="90">
        <f t="shared" si="8"/>
        <v>50764</v>
      </c>
      <c r="J28" s="91">
        <f t="shared" si="9"/>
        <v>50764</v>
      </c>
      <c r="K28" s="96" t="s">
        <v>6</v>
      </c>
      <c r="L28" s="96" t="s">
        <v>6</v>
      </c>
    </row>
    <row r="29" spans="1:12" ht="15.6" x14ac:dyDescent="0.25">
      <c r="A29" s="72">
        <v>12</v>
      </c>
      <c r="B29" s="97" t="s">
        <v>10</v>
      </c>
      <c r="C29" s="92">
        <f>+'Annual MDD'!E62</f>
        <v>3580</v>
      </c>
      <c r="D29" s="92">
        <f>'Annual NCP'!E62</f>
        <v>5808.9</v>
      </c>
      <c r="E29" s="88">
        <v>1.098E-2</v>
      </c>
      <c r="F29" s="93">
        <f>ROUND(C29*(1+E29),0)</f>
        <v>3619</v>
      </c>
      <c r="G29" s="93">
        <f>ROUND(D29*(1+E29),0)</f>
        <v>5873</v>
      </c>
      <c r="H29" s="69"/>
      <c r="I29" s="100" t="s">
        <v>6</v>
      </c>
      <c r="J29" s="101" t="s">
        <v>6</v>
      </c>
      <c r="K29" s="101" t="s">
        <v>6</v>
      </c>
      <c r="L29" s="101" t="s">
        <v>6</v>
      </c>
    </row>
    <row r="30" spans="1:12" ht="13.8" x14ac:dyDescent="0.25">
      <c r="A30" s="72">
        <v>13</v>
      </c>
      <c r="B30" s="86" t="s">
        <v>14</v>
      </c>
      <c r="C30" s="89">
        <f>SUM(C26:C29)</f>
        <v>205795.69488330491</v>
      </c>
      <c r="D30" s="89">
        <f>SUM(D27:D29)</f>
        <v>243882.73796217816</v>
      </c>
      <c r="E30" s="69"/>
      <c r="F30" s="89">
        <f>SUM(F27:F29)</f>
        <v>220659</v>
      </c>
      <c r="G30" s="89">
        <f>SUM(G27:G29)</f>
        <v>261400</v>
      </c>
      <c r="H30" s="69"/>
      <c r="I30" s="90">
        <f t="shared" ref="I30:L30" si="12">SUM(I27:I29)</f>
        <v>217040</v>
      </c>
      <c r="J30" s="91">
        <f t="shared" si="12"/>
        <v>217040</v>
      </c>
      <c r="K30" s="91">
        <f t="shared" si="12"/>
        <v>181018.5</v>
      </c>
      <c r="L30" s="91">
        <f t="shared" si="12"/>
        <v>181018.5</v>
      </c>
    </row>
    <row r="31" spans="1:12" ht="13.8" x14ac:dyDescent="0.25">
      <c r="A31" s="69"/>
      <c r="B31" s="69"/>
      <c r="C31" s="87"/>
      <c r="D31" s="87"/>
      <c r="E31" s="69"/>
      <c r="F31" s="87"/>
      <c r="G31" s="87"/>
      <c r="H31" s="69"/>
      <c r="I31" s="90"/>
      <c r="J31" s="85"/>
      <c r="K31" s="85"/>
      <c r="L31" s="85"/>
    </row>
    <row r="32" spans="1:12" ht="13.8" x14ac:dyDescent="0.25">
      <c r="A32" s="69"/>
      <c r="B32" s="84" t="s">
        <v>15</v>
      </c>
      <c r="C32" s="87"/>
      <c r="D32" s="87"/>
      <c r="E32" s="69"/>
      <c r="F32" s="87"/>
      <c r="G32" s="87"/>
      <c r="H32" s="69"/>
      <c r="I32" s="90"/>
      <c r="J32" s="85"/>
      <c r="K32" s="85"/>
      <c r="L32" s="85"/>
    </row>
    <row r="33" spans="1:13" ht="13.8" x14ac:dyDescent="0.25">
      <c r="A33" s="72">
        <f>1+A30</f>
        <v>14</v>
      </c>
      <c r="B33" s="86" t="s">
        <v>9</v>
      </c>
      <c r="C33" s="89">
        <f>'Annual MDD'!E70</f>
        <v>85465.93</v>
      </c>
      <c r="D33" s="89">
        <f>'Annual NCP'!E70</f>
        <v>110315.3925</v>
      </c>
      <c r="E33" s="88">
        <v>5.722E-2</v>
      </c>
      <c r="F33" s="89">
        <f>ROUND(C33*(1+E33),0)</f>
        <v>90356</v>
      </c>
      <c r="G33" s="89">
        <f>ROUND(D33*(1+E33),0)</f>
        <v>116628</v>
      </c>
      <c r="H33" s="69"/>
      <c r="I33" s="90">
        <f>+F33</f>
        <v>90356</v>
      </c>
      <c r="J33" s="91">
        <f>+F33</f>
        <v>90356</v>
      </c>
      <c r="K33" s="102" t="s">
        <v>6</v>
      </c>
      <c r="L33" s="102" t="s">
        <v>6</v>
      </c>
    </row>
    <row r="34" spans="1:13" ht="13.8" x14ac:dyDescent="0.25">
      <c r="A34" s="72">
        <f>A33+1</f>
        <v>15</v>
      </c>
      <c r="B34" s="97" t="s">
        <v>10</v>
      </c>
      <c r="C34" s="89">
        <f>'Annual MDD'!E71</f>
        <v>626899.23692708218</v>
      </c>
      <c r="D34" s="89">
        <f>'Annual NCP'!E71</f>
        <v>800177.52401175012</v>
      </c>
      <c r="E34" s="88">
        <v>1.098E-2</v>
      </c>
      <c r="F34" s="89">
        <f>ROUND(C34*(1+E34),0)</f>
        <v>633783</v>
      </c>
      <c r="G34" s="89">
        <f>ROUND(D34*(1+E34),0)</f>
        <v>808963</v>
      </c>
      <c r="H34" s="69"/>
      <c r="I34" s="103" t="s">
        <v>6</v>
      </c>
      <c r="J34" s="102" t="s">
        <v>6</v>
      </c>
      <c r="K34" s="104" t="s">
        <v>6</v>
      </c>
      <c r="L34" s="104" t="s">
        <v>6</v>
      </c>
    </row>
    <row r="35" spans="1:13" ht="13.8" x14ac:dyDescent="0.25">
      <c r="A35" s="72">
        <f>A34+1</f>
        <v>16</v>
      </c>
      <c r="B35" s="97" t="s">
        <v>16</v>
      </c>
      <c r="C35" s="89">
        <f>'Annual MDD'!E72</f>
        <v>413064.21699705854</v>
      </c>
      <c r="D35" s="89">
        <f>'Annual NCP'!E72</f>
        <v>492572.6990048482</v>
      </c>
      <c r="E35" s="88">
        <v>2.464E-3</v>
      </c>
      <c r="F35" s="89">
        <f>ROUND(C35*(1+E35),0)</f>
        <v>414082</v>
      </c>
      <c r="G35" s="89">
        <f>ROUND(D35*(1+E35),0)</f>
        <v>493786</v>
      </c>
      <c r="H35" s="69"/>
      <c r="I35" s="103" t="s">
        <v>6</v>
      </c>
      <c r="J35" s="102" t="s">
        <v>6</v>
      </c>
      <c r="K35" s="104" t="s">
        <v>6</v>
      </c>
      <c r="L35" s="104" t="s">
        <v>6</v>
      </c>
    </row>
    <row r="36" spans="1:13" ht="13.8" x14ac:dyDescent="0.25">
      <c r="A36" s="72">
        <f>1+A35</f>
        <v>17</v>
      </c>
      <c r="B36" s="86" t="s">
        <v>17</v>
      </c>
      <c r="C36" s="89">
        <f>SUM(C33:C35)</f>
        <v>1125429.3839241408</v>
      </c>
      <c r="D36" s="89">
        <f>SUM(D33:D35)</f>
        <v>1403065.6155165983</v>
      </c>
      <c r="E36" s="69"/>
      <c r="F36" s="89">
        <f>SUM(F33:F35)</f>
        <v>1138221</v>
      </c>
      <c r="G36" s="89">
        <f>SUM(G33:G35)</f>
        <v>1419377</v>
      </c>
      <c r="H36" s="69"/>
      <c r="I36" s="90">
        <f>SUM(I33:I35)</f>
        <v>90356</v>
      </c>
      <c r="J36" s="90">
        <f>SUM(J33:J35)</f>
        <v>90356</v>
      </c>
      <c r="K36" s="90">
        <f>SUM(K33:K35)</f>
        <v>0</v>
      </c>
      <c r="L36" s="90">
        <f>SUM(L33:L35)</f>
        <v>0</v>
      </c>
      <c r="M36" s="59"/>
    </row>
    <row r="37" spans="1:13" ht="13.8" x14ac:dyDescent="0.25">
      <c r="A37" s="72"/>
      <c r="B37" s="105"/>
      <c r="C37" s="89"/>
      <c r="D37" s="89"/>
      <c r="E37" s="69"/>
      <c r="F37" s="89"/>
      <c r="G37" s="89"/>
      <c r="H37" s="69"/>
      <c r="I37" s="90"/>
      <c r="J37" s="85"/>
      <c r="K37" s="85"/>
      <c r="L37" s="85"/>
    </row>
    <row r="38" spans="1:13" ht="13.8" x14ac:dyDescent="0.25">
      <c r="A38" s="69"/>
      <c r="B38" s="84" t="s">
        <v>18</v>
      </c>
      <c r="C38" s="89"/>
      <c r="D38" s="89"/>
      <c r="E38" s="69"/>
      <c r="F38" s="89"/>
      <c r="G38" s="89"/>
      <c r="H38" s="69"/>
      <c r="I38" s="90"/>
      <c r="J38" s="91"/>
      <c r="K38" s="91"/>
      <c r="L38" s="91"/>
    </row>
    <row r="39" spans="1:13" ht="13.8" x14ac:dyDescent="0.25">
      <c r="A39" s="72">
        <f>A36+1</f>
        <v>18</v>
      </c>
      <c r="B39" s="86" t="s">
        <v>3</v>
      </c>
      <c r="C39" s="87">
        <f>'Annual MDD'!E79</f>
        <v>8512</v>
      </c>
      <c r="D39" s="87">
        <f>'Annual NCP'!E79</f>
        <v>8512</v>
      </c>
      <c r="E39" s="88">
        <v>7.8320000000000001E-2</v>
      </c>
      <c r="F39" s="89">
        <f>ROUND(C39*(1+E39),0)</f>
        <v>9179</v>
      </c>
      <c r="G39" s="89">
        <f>ROUND(D39*(1+E39),0)</f>
        <v>9179</v>
      </c>
      <c r="H39" s="69"/>
      <c r="I39" s="90">
        <f>+F39</f>
        <v>9179</v>
      </c>
      <c r="J39" s="91">
        <f>+F39</f>
        <v>9179</v>
      </c>
      <c r="K39" s="91">
        <f>(F39+G39)/2</f>
        <v>9179</v>
      </c>
      <c r="L39" s="91">
        <f>(F39+G39)/2</f>
        <v>9179</v>
      </c>
    </row>
    <row r="40" spans="1:13" ht="13.8" x14ac:dyDescent="0.25">
      <c r="A40" s="73"/>
      <c r="B40" s="69"/>
      <c r="C40" s="87"/>
      <c r="D40" s="87"/>
      <c r="E40" s="69"/>
      <c r="F40" s="87"/>
      <c r="G40" s="87"/>
      <c r="H40" s="69"/>
      <c r="I40" s="90"/>
      <c r="J40" s="90"/>
      <c r="K40" s="90"/>
      <c r="L40" s="90"/>
    </row>
    <row r="41" spans="1:13" ht="13.8" x14ac:dyDescent="0.25">
      <c r="A41" s="69"/>
      <c r="B41" s="84" t="s">
        <v>19</v>
      </c>
      <c r="C41" s="87"/>
      <c r="D41" s="87"/>
      <c r="E41" s="69"/>
      <c r="F41" s="87"/>
      <c r="G41" s="87"/>
      <c r="H41" s="69"/>
      <c r="I41" s="69"/>
      <c r="J41" s="69"/>
      <c r="K41" s="69"/>
      <c r="L41" s="69"/>
    </row>
    <row r="42" spans="1:13" ht="15.6" x14ac:dyDescent="0.25">
      <c r="A42" s="72">
        <f>+A39+1</f>
        <v>19</v>
      </c>
      <c r="B42" s="86" t="s">
        <v>3</v>
      </c>
      <c r="C42" s="92">
        <f>'Annual MDD'!E82</f>
        <v>14419</v>
      </c>
      <c r="D42" s="92">
        <f>'Annual NCP'!E82</f>
        <v>14419</v>
      </c>
      <c r="E42" s="88">
        <v>7.8320000000000001E-2</v>
      </c>
      <c r="F42" s="106">
        <f>ROUND(C42*(1+E42),0)</f>
        <v>15548</v>
      </c>
      <c r="G42" s="106">
        <f>ROUND(D42*(1+E42),0)</f>
        <v>15548</v>
      </c>
      <c r="H42" s="69"/>
      <c r="I42" s="94">
        <f>+F42</f>
        <v>15548</v>
      </c>
      <c r="J42" s="95">
        <f>+F42</f>
        <v>15548</v>
      </c>
      <c r="K42" s="95">
        <f>(F42+G42)/2</f>
        <v>15548</v>
      </c>
      <c r="L42" s="95">
        <f>(F42+G42)/2</f>
        <v>15548</v>
      </c>
    </row>
    <row r="43" spans="1:13" ht="13.8" x14ac:dyDescent="0.25">
      <c r="A43" s="72"/>
      <c r="B43" s="69"/>
      <c r="C43" s="87"/>
      <c r="D43" s="87"/>
      <c r="E43" s="69"/>
      <c r="F43" s="87"/>
      <c r="G43" s="87"/>
      <c r="H43" s="69"/>
      <c r="I43" s="69"/>
      <c r="J43" s="69"/>
      <c r="K43" s="69"/>
      <c r="L43" s="69"/>
    </row>
    <row r="44" spans="1:13" ht="13.8" x14ac:dyDescent="0.25">
      <c r="A44" s="72">
        <f>+A42+1</f>
        <v>20</v>
      </c>
      <c r="B44" s="84" t="s">
        <v>20</v>
      </c>
      <c r="C44" s="87">
        <f>C12+C17+C24+C30+C36+C39+C42</f>
        <v>3854152.7820378952</v>
      </c>
      <c r="D44" s="87">
        <f>D12+D17+D24+D30+D36+D39+D42</f>
        <v>6028799.7449082173</v>
      </c>
      <c r="E44" s="88"/>
      <c r="F44" s="89">
        <f>F12+F17+F24+F30+F36+F39+F42</f>
        <v>4078462</v>
      </c>
      <c r="G44" s="89">
        <f>G12+G17+G24+G30+G36+G39+G42</f>
        <v>6404468</v>
      </c>
      <c r="H44" s="69"/>
      <c r="I44" s="90">
        <f>I12+I17+I24+I30+I36+I39+I42</f>
        <v>3021060</v>
      </c>
      <c r="J44" s="91">
        <f>J12+J17+J24+J30+J36+J39+J42</f>
        <v>3021060</v>
      </c>
      <c r="K44" s="91">
        <f>K12+K17+K24+K30+K36+K39+K42</f>
        <v>3862961</v>
      </c>
      <c r="L44" s="91">
        <f>L12+L17+L24+L30+L36+L39+L42</f>
        <v>3862961</v>
      </c>
    </row>
    <row r="45" spans="1:13" ht="13.8" thickBot="1" x14ac:dyDescent="0.3">
      <c r="A45" s="112"/>
      <c r="B45" s="113"/>
      <c r="C45" s="114"/>
      <c r="D45" s="114"/>
      <c r="E45" s="113"/>
      <c r="F45" s="115"/>
      <c r="G45" s="115"/>
      <c r="H45" s="116"/>
      <c r="I45" s="116"/>
      <c r="J45" s="116"/>
      <c r="K45" s="116"/>
      <c r="L45" s="116"/>
    </row>
    <row r="46" spans="1:13" ht="11.25" customHeight="1" x14ac:dyDescent="0.25">
      <c r="A46" s="66"/>
      <c r="B46" s="67"/>
      <c r="G46" s="67"/>
      <c r="H46" s="69"/>
    </row>
    <row r="47" spans="1:13" ht="15.6" x14ac:dyDescent="0.25">
      <c r="A47" s="111" t="s">
        <v>64</v>
      </c>
      <c r="B47" s="111"/>
      <c r="C47" s="111"/>
      <c r="D47" s="111"/>
      <c r="E47" s="111"/>
      <c r="F47" s="111"/>
      <c r="G47" s="107"/>
      <c r="H47" s="107"/>
      <c r="I47" s="107"/>
      <c r="J47" s="107"/>
      <c r="K47" s="107"/>
      <c r="L47" s="107"/>
    </row>
    <row r="48" spans="1:13" ht="15.6" x14ac:dyDescent="0.25">
      <c r="A48" s="111" t="s">
        <v>65</v>
      </c>
      <c r="B48" s="111"/>
      <c r="C48" s="111"/>
      <c r="D48" s="111"/>
      <c r="E48" s="111"/>
      <c r="F48" s="111"/>
      <c r="G48" s="107"/>
      <c r="H48" s="107"/>
      <c r="I48" s="107"/>
      <c r="J48" s="107"/>
      <c r="K48" s="107"/>
      <c r="L48" s="107"/>
    </row>
    <row r="49" spans="1:14" ht="15.6" x14ac:dyDescent="0.25">
      <c r="A49" s="111" t="s">
        <v>77</v>
      </c>
      <c r="B49" s="111"/>
      <c r="C49" s="111"/>
      <c r="D49" s="111"/>
      <c r="E49" s="111"/>
      <c r="F49" s="111"/>
      <c r="G49" s="107"/>
      <c r="H49" s="107"/>
      <c r="I49" s="107"/>
      <c r="J49" s="107"/>
      <c r="K49" s="107"/>
      <c r="L49" s="107"/>
    </row>
    <row r="50" spans="1:14" ht="11.25" customHeight="1" x14ac:dyDescent="0.25">
      <c r="A50" s="66"/>
      <c r="B50" s="67"/>
      <c r="G50" s="67"/>
      <c r="H50" s="69"/>
    </row>
    <row r="51" spans="1:14" ht="11.25" customHeight="1" x14ac:dyDescent="0.25">
      <c r="A51" s="66"/>
      <c r="B51" s="67"/>
      <c r="G51" s="67"/>
      <c r="H51" s="69"/>
    </row>
    <row r="52" spans="1:14" ht="11.25" customHeight="1" x14ac:dyDescent="0.25">
      <c r="A52" s="69"/>
      <c r="B52" s="69"/>
      <c r="C52" s="70"/>
      <c r="D52" s="71" t="s">
        <v>9</v>
      </c>
      <c r="E52" s="70" t="s">
        <v>3</v>
      </c>
      <c r="F52" s="70" t="s">
        <v>26</v>
      </c>
      <c r="G52" s="72"/>
      <c r="H52" s="69"/>
      <c r="N52" s="7"/>
    </row>
    <row r="53" spans="1:14" ht="11.25" customHeight="1" x14ac:dyDescent="0.25">
      <c r="A53" s="73"/>
      <c r="B53" s="69"/>
      <c r="C53" s="71"/>
      <c r="D53" s="71" t="s">
        <v>73</v>
      </c>
      <c r="E53" s="71" t="s">
        <v>73</v>
      </c>
      <c r="F53" s="70" t="s">
        <v>74</v>
      </c>
      <c r="G53" s="74"/>
      <c r="H53" s="69"/>
      <c r="N53" s="7"/>
    </row>
    <row r="54" spans="1:14" ht="11.25" customHeight="1" x14ac:dyDescent="0.25">
      <c r="A54" s="75" t="s">
        <v>26</v>
      </c>
      <c r="B54" s="76"/>
      <c r="C54" s="71" t="s">
        <v>72</v>
      </c>
      <c r="D54" s="71" t="s">
        <v>69</v>
      </c>
      <c r="E54" s="71" t="s">
        <v>69</v>
      </c>
      <c r="F54" s="71" t="s">
        <v>69</v>
      </c>
      <c r="G54" s="78"/>
      <c r="H54" s="76"/>
    </row>
    <row r="55" spans="1:14" ht="11.25" customHeight="1" x14ac:dyDescent="0.25">
      <c r="A55" s="79" t="s">
        <v>27</v>
      </c>
      <c r="B55" s="79" t="s">
        <v>75</v>
      </c>
      <c r="C55" s="80" t="s">
        <v>60</v>
      </c>
      <c r="D55" s="80" t="s">
        <v>60</v>
      </c>
      <c r="E55" s="80" t="s">
        <v>60</v>
      </c>
      <c r="F55" s="80" t="s">
        <v>60</v>
      </c>
      <c r="G55" s="78"/>
      <c r="H55" s="76"/>
      <c r="N55" s="7"/>
    </row>
    <row r="56" spans="1:14" ht="11.25" customHeight="1" x14ac:dyDescent="0.25">
      <c r="A56" s="82"/>
      <c r="B56" s="82"/>
      <c r="C56" s="83"/>
      <c r="D56" s="83"/>
      <c r="E56" s="83"/>
      <c r="F56" s="83"/>
      <c r="G56" s="83"/>
      <c r="H56" s="69"/>
      <c r="N56" s="7"/>
    </row>
    <row r="57" spans="1:14" ht="13.8" x14ac:dyDescent="0.25">
      <c r="A57" s="73"/>
      <c r="B57" s="84" t="s">
        <v>76</v>
      </c>
      <c r="C57" s="85"/>
      <c r="D57" s="85"/>
      <c r="E57" s="85"/>
      <c r="F57" s="85"/>
      <c r="G57" s="69"/>
      <c r="H57" s="69"/>
      <c r="N57" s="7"/>
    </row>
    <row r="58" spans="1:14" ht="13.8" x14ac:dyDescent="0.25">
      <c r="A58" s="72">
        <v>1</v>
      </c>
      <c r="B58" s="86" t="s">
        <v>3</v>
      </c>
      <c r="C58" s="108">
        <f>+I12/I$44</f>
        <v>0.60245245046440654</v>
      </c>
      <c r="D58" s="108">
        <f>+J12/J$44</f>
        <v>0.60245245046440654</v>
      </c>
      <c r="E58" s="108">
        <f>+K12/K$44</f>
        <v>0.68338924467526341</v>
      </c>
      <c r="F58" s="108">
        <f>+L12/L$44</f>
        <v>0.68338924467526341</v>
      </c>
      <c r="G58" s="89"/>
      <c r="H58" s="69"/>
      <c r="N58" s="7"/>
    </row>
    <row r="59" spans="1:14" ht="13.8" x14ac:dyDescent="0.25">
      <c r="A59" s="73"/>
      <c r="B59" s="69"/>
      <c r="C59" s="90"/>
      <c r="D59" s="91"/>
      <c r="E59" s="91"/>
      <c r="F59" s="91"/>
      <c r="G59" s="87"/>
      <c r="H59" s="69"/>
    </row>
    <row r="60" spans="1:14" ht="13.8" x14ac:dyDescent="0.25">
      <c r="A60" s="73"/>
      <c r="B60" s="84" t="s">
        <v>4</v>
      </c>
      <c r="C60" s="90"/>
      <c r="D60" s="91"/>
      <c r="E60" s="91"/>
      <c r="F60" s="91"/>
      <c r="G60" s="87"/>
      <c r="H60" s="69"/>
    </row>
    <row r="61" spans="1:14" ht="13.8" x14ac:dyDescent="0.25">
      <c r="A61" s="72">
        <v>2</v>
      </c>
      <c r="B61" s="86" t="s">
        <v>3</v>
      </c>
      <c r="C61" s="108">
        <f>+I15/I$44</f>
        <v>4.0962443645607832E-2</v>
      </c>
      <c r="D61" s="108">
        <f>+J15/J$44</f>
        <v>4.0962443645607832E-2</v>
      </c>
      <c r="E61" s="108">
        <f>+K15/K$44</f>
        <v>4.5962281265588753E-2</v>
      </c>
      <c r="F61" s="108">
        <f>+L15/L$44</f>
        <v>4.5962281265588753E-2</v>
      </c>
      <c r="G61" s="89"/>
      <c r="H61" s="69"/>
    </row>
    <row r="62" spans="1:14" ht="15.6" x14ac:dyDescent="0.25">
      <c r="A62" s="72">
        <v>3</v>
      </c>
      <c r="B62" s="86" t="s">
        <v>5</v>
      </c>
      <c r="C62" s="108">
        <f>+I16/I$44</f>
        <v>0</v>
      </c>
      <c r="D62" s="108">
        <f>+J16/J$44</f>
        <v>0</v>
      </c>
      <c r="E62" s="108">
        <f>+K16/K$44</f>
        <v>0</v>
      </c>
      <c r="F62" s="108">
        <f>+L16/L$44</f>
        <v>0</v>
      </c>
      <c r="G62" s="93"/>
      <c r="H62" s="69"/>
    </row>
    <row r="63" spans="1:14" ht="13.8" x14ac:dyDescent="0.25">
      <c r="A63" s="72">
        <v>4</v>
      </c>
      <c r="B63" s="72" t="s">
        <v>7</v>
      </c>
      <c r="C63" s="108">
        <f>SUM(C61:C62)</f>
        <v>4.0962443645607832E-2</v>
      </c>
      <c r="D63" s="108">
        <f t="shared" ref="D63:F63" si="13">SUM(D61:D62)</f>
        <v>4.0962443645607832E-2</v>
      </c>
      <c r="E63" s="108">
        <f t="shared" si="13"/>
        <v>4.5962281265588753E-2</v>
      </c>
      <c r="F63" s="108">
        <f t="shared" si="13"/>
        <v>4.5962281265588753E-2</v>
      </c>
      <c r="G63" s="89"/>
      <c r="H63" s="69"/>
    </row>
    <row r="64" spans="1:14" ht="13.8" x14ac:dyDescent="0.25">
      <c r="A64" s="69"/>
      <c r="B64" s="69"/>
      <c r="C64" s="90"/>
      <c r="D64" s="85"/>
      <c r="E64" s="85"/>
      <c r="F64" s="85"/>
      <c r="G64" s="87"/>
      <c r="H64" s="69"/>
    </row>
    <row r="65" spans="1:8" ht="13.8" x14ac:dyDescent="0.25">
      <c r="A65" s="73"/>
      <c r="B65" s="84" t="s">
        <v>8</v>
      </c>
      <c r="C65" s="90"/>
      <c r="D65" s="85"/>
      <c r="E65" s="85"/>
      <c r="F65" s="85"/>
      <c r="G65" s="87"/>
      <c r="H65" s="69"/>
    </row>
    <row r="66" spans="1:8" ht="13.8" x14ac:dyDescent="0.25">
      <c r="A66" s="72">
        <v>5</v>
      </c>
      <c r="B66" s="86" t="s">
        <v>3</v>
      </c>
      <c r="C66" s="108">
        <f t="shared" ref="C66:F67" si="14">+I20/I$44</f>
        <v>0.2375722428551568</v>
      </c>
      <c r="D66" s="108">
        <f t="shared" si="14"/>
        <v>0.2375722428551568</v>
      </c>
      <c r="E66" s="108">
        <f t="shared" si="14"/>
        <v>0.21738738755063797</v>
      </c>
      <c r="F66" s="108">
        <f t="shared" si="14"/>
        <v>0.21738738755063797</v>
      </c>
      <c r="G66" s="89"/>
      <c r="H66" s="69"/>
    </row>
    <row r="67" spans="1:8" ht="13.8" x14ac:dyDescent="0.25">
      <c r="A67" s="72">
        <v>6</v>
      </c>
      <c r="B67" s="86" t="s">
        <v>9</v>
      </c>
      <c r="C67" s="108">
        <f t="shared" si="14"/>
        <v>9.0769465022210744E-3</v>
      </c>
      <c r="D67" s="108">
        <f t="shared" si="14"/>
        <v>9.0769465022210744E-3</v>
      </c>
      <c r="E67" s="96" t="s">
        <v>6</v>
      </c>
      <c r="F67" s="96" t="s">
        <v>6</v>
      </c>
      <c r="G67" s="89"/>
      <c r="H67" s="69"/>
    </row>
    <row r="68" spans="1:8" ht="13.8" x14ac:dyDescent="0.25">
      <c r="A68" s="72">
        <v>7</v>
      </c>
      <c r="B68" s="97" t="s">
        <v>10</v>
      </c>
      <c r="C68" s="99" t="s">
        <v>6</v>
      </c>
      <c r="D68" s="96" t="s">
        <v>6</v>
      </c>
      <c r="E68" s="96" t="s">
        <v>6</v>
      </c>
      <c r="F68" s="96" t="s">
        <v>6</v>
      </c>
      <c r="G68" s="98"/>
      <c r="H68" s="69"/>
    </row>
    <row r="69" spans="1:8" ht="15.6" x14ac:dyDescent="0.25">
      <c r="A69" s="72">
        <v>8</v>
      </c>
      <c r="B69" s="97" t="s">
        <v>11</v>
      </c>
      <c r="C69" s="100" t="s">
        <v>6</v>
      </c>
      <c r="D69" s="101" t="s">
        <v>6</v>
      </c>
      <c r="E69" s="101" t="s">
        <v>6</v>
      </c>
      <c r="F69" s="101" t="s">
        <v>6</v>
      </c>
      <c r="G69" s="93"/>
      <c r="H69" s="69"/>
    </row>
    <row r="70" spans="1:8" ht="13.8" x14ac:dyDescent="0.25">
      <c r="A70" s="72">
        <v>9</v>
      </c>
      <c r="B70" s="86" t="s">
        <v>12</v>
      </c>
      <c r="C70" s="108">
        <f>SUM(C66:C69)</f>
        <v>0.24664918935737787</v>
      </c>
      <c r="D70" s="108">
        <f>SUM(D66:D69)</f>
        <v>0.24664918935737787</v>
      </c>
      <c r="E70" s="108">
        <f>SUM(E66:E69)</f>
        <v>0.21738738755063797</v>
      </c>
      <c r="F70" s="108">
        <f>SUM(F66:F69)</f>
        <v>0.21738738755063797</v>
      </c>
      <c r="G70" s="89"/>
      <c r="H70" s="69"/>
    </row>
    <row r="71" spans="1:8" ht="13.8" x14ac:dyDescent="0.25">
      <c r="A71" s="69"/>
      <c r="B71" s="69"/>
      <c r="C71" s="90"/>
      <c r="D71" s="85"/>
      <c r="E71" s="85"/>
      <c r="F71" s="85"/>
      <c r="G71" s="87"/>
      <c r="H71" s="69"/>
    </row>
    <row r="72" spans="1:8" ht="13.8" x14ac:dyDescent="0.25">
      <c r="A72" s="73"/>
      <c r="B72" s="84" t="s">
        <v>13</v>
      </c>
      <c r="C72" s="90"/>
      <c r="D72" s="85"/>
      <c r="E72" s="85"/>
      <c r="F72" s="85"/>
      <c r="G72" s="87"/>
      <c r="H72" s="69"/>
    </row>
    <row r="73" spans="1:8" ht="13.8" x14ac:dyDescent="0.25">
      <c r="A73" s="72">
        <v>10</v>
      </c>
      <c r="B73" s="86" t="s">
        <v>3</v>
      </c>
      <c r="C73" s="108">
        <f t="shared" ref="C73:F74" si="15">+I27/I$44</f>
        <v>5.50389598352896E-2</v>
      </c>
      <c r="D73" s="108">
        <f t="shared" si="15"/>
        <v>5.50389598352896E-2</v>
      </c>
      <c r="E73" s="108">
        <f t="shared" si="15"/>
        <v>4.6860038193499751E-2</v>
      </c>
      <c r="F73" s="108">
        <f t="shared" si="15"/>
        <v>4.6860038193499751E-2</v>
      </c>
      <c r="G73" s="89"/>
      <c r="H73" s="69"/>
    </row>
    <row r="74" spans="1:8" ht="13.8" x14ac:dyDescent="0.25">
      <c r="A74" s="72">
        <v>11</v>
      </c>
      <c r="B74" s="86" t="s">
        <v>9</v>
      </c>
      <c r="C74" s="108">
        <f t="shared" si="15"/>
        <v>1.6803373650308168E-2</v>
      </c>
      <c r="D74" s="108">
        <f t="shared" si="15"/>
        <v>1.6803373650308168E-2</v>
      </c>
      <c r="E74" s="96" t="s">
        <v>6</v>
      </c>
      <c r="F74" s="96" t="s">
        <v>6</v>
      </c>
      <c r="G74" s="89"/>
      <c r="H74" s="69"/>
    </row>
    <row r="75" spans="1:8" ht="15.6" x14ac:dyDescent="0.25">
      <c r="A75" s="72">
        <v>12</v>
      </c>
      <c r="B75" s="97" t="s">
        <v>10</v>
      </c>
      <c r="C75" s="100" t="s">
        <v>6</v>
      </c>
      <c r="D75" s="101" t="s">
        <v>6</v>
      </c>
      <c r="E75" s="101" t="s">
        <v>6</v>
      </c>
      <c r="F75" s="101" t="s">
        <v>6</v>
      </c>
      <c r="G75" s="93"/>
      <c r="H75" s="69"/>
    </row>
    <row r="76" spans="1:8" ht="13.8" x14ac:dyDescent="0.25">
      <c r="A76" s="72">
        <v>13</v>
      </c>
      <c r="B76" s="72" t="s">
        <v>14</v>
      </c>
      <c r="C76" s="108">
        <f>SUM(C73:C75)</f>
        <v>7.1842333485597765E-2</v>
      </c>
      <c r="D76" s="108">
        <f>SUM(D73:D75)</f>
        <v>7.1842333485597765E-2</v>
      </c>
      <c r="E76" s="108">
        <f>SUM(E73:E75)</f>
        <v>4.6860038193499751E-2</v>
      </c>
      <c r="F76" s="108">
        <f>SUM(F73:F75)</f>
        <v>4.6860038193499751E-2</v>
      </c>
      <c r="G76" s="89"/>
      <c r="H76" s="69"/>
    </row>
    <row r="77" spans="1:8" ht="13.8" x14ac:dyDescent="0.25">
      <c r="A77" s="69"/>
      <c r="B77" s="69"/>
      <c r="C77" s="90"/>
      <c r="D77" s="85"/>
      <c r="E77" s="85"/>
      <c r="F77" s="85"/>
      <c r="G77" s="87"/>
      <c r="H77" s="69"/>
    </row>
    <row r="78" spans="1:8" ht="13.8" x14ac:dyDescent="0.25">
      <c r="A78" s="69"/>
      <c r="B78" s="84" t="s">
        <v>15</v>
      </c>
      <c r="C78" s="90"/>
      <c r="D78" s="85"/>
      <c r="E78" s="85"/>
      <c r="F78" s="85"/>
      <c r="G78" s="87"/>
      <c r="H78" s="69"/>
    </row>
    <row r="79" spans="1:8" ht="13.8" x14ac:dyDescent="0.25">
      <c r="A79" s="72">
        <f>1+A76</f>
        <v>14</v>
      </c>
      <c r="B79" s="86" t="s">
        <v>9</v>
      </c>
      <c r="C79" s="108">
        <f t="shared" ref="C79:D79" si="16">+I33/I$44</f>
        <v>2.9908707539737709E-2</v>
      </c>
      <c r="D79" s="108">
        <f t="shared" si="16"/>
        <v>2.9908707539737709E-2</v>
      </c>
      <c r="E79" s="102" t="s">
        <v>6</v>
      </c>
      <c r="F79" s="102" t="s">
        <v>6</v>
      </c>
      <c r="G79" s="89"/>
      <c r="H79" s="69"/>
    </row>
    <row r="80" spans="1:8" ht="13.8" x14ac:dyDescent="0.25">
      <c r="A80" s="72">
        <f>A79+1</f>
        <v>15</v>
      </c>
      <c r="B80" s="97" t="s">
        <v>10</v>
      </c>
      <c r="C80" s="103" t="s">
        <v>6</v>
      </c>
      <c r="D80" s="102" t="s">
        <v>6</v>
      </c>
      <c r="E80" s="104" t="s">
        <v>6</v>
      </c>
      <c r="F80" s="104" t="s">
        <v>6</v>
      </c>
      <c r="G80" s="89"/>
      <c r="H80" s="69"/>
    </row>
    <row r="81" spans="1:8" ht="13.8" x14ac:dyDescent="0.25">
      <c r="A81" s="72">
        <f>A80+1</f>
        <v>16</v>
      </c>
      <c r="B81" s="97" t="s">
        <v>16</v>
      </c>
      <c r="C81" s="100" t="s">
        <v>6</v>
      </c>
      <c r="D81" s="101" t="s">
        <v>6</v>
      </c>
      <c r="E81" s="109" t="s">
        <v>6</v>
      </c>
      <c r="F81" s="109" t="s">
        <v>6</v>
      </c>
      <c r="G81" s="89"/>
      <c r="H81" s="69"/>
    </row>
    <row r="82" spans="1:8" ht="13.8" x14ac:dyDescent="0.25">
      <c r="A82" s="72">
        <f>1+A81</f>
        <v>17</v>
      </c>
      <c r="B82" s="72" t="s">
        <v>17</v>
      </c>
      <c r="C82" s="108">
        <f>SUM(C79:C81)</f>
        <v>2.9908707539737709E-2</v>
      </c>
      <c r="D82" s="108">
        <f>SUM(D79:D81)</f>
        <v>2.9908707539737709E-2</v>
      </c>
      <c r="E82" s="108">
        <f>SUM(E79:E81)</f>
        <v>0</v>
      </c>
      <c r="F82" s="108">
        <f>SUM(F79:F81)</f>
        <v>0</v>
      </c>
      <c r="G82" s="89"/>
      <c r="H82" s="69"/>
    </row>
    <row r="83" spans="1:8" ht="13.8" x14ac:dyDescent="0.25">
      <c r="A83" s="72"/>
      <c r="B83" s="105"/>
      <c r="C83" s="90"/>
      <c r="D83" s="85"/>
      <c r="E83" s="85"/>
      <c r="F83" s="85"/>
      <c r="G83" s="89"/>
      <c r="H83" s="69"/>
    </row>
    <row r="84" spans="1:8" ht="13.8" x14ac:dyDescent="0.25">
      <c r="A84" s="69"/>
      <c r="B84" s="84" t="s">
        <v>18</v>
      </c>
      <c r="C84" s="90"/>
      <c r="D84" s="91"/>
      <c r="E84" s="91"/>
      <c r="F84" s="91"/>
      <c r="G84" s="89"/>
      <c r="H84" s="69"/>
    </row>
    <row r="85" spans="1:8" ht="13.8" x14ac:dyDescent="0.25">
      <c r="A85" s="72">
        <f>A82+1</f>
        <v>18</v>
      </c>
      <c r="B85" s="86" t="s">
        <v>3</v>
      </c>
      <c r="C85" s="108">
        <f t="shared" ref="C85:F85" si="17">+I39/I$44</f>
        <v>3.0383375371558327E-3</v>
      </c>
      <c r="D85" s="108">
        <f t="shared" si="17"/>
        <v>3.0383375371558327E-3</v>
      </c>
      <c r="E85" s="108">
        <f t="shared" si="17"/>
        <v>2.3761565286317932E-3</v>
      </c>
      <c r="F85" s="108">
        <f t="shared" si="17"/>
        <v>2.3761565286317932E-3</v>
      </c>
      <c r="G85" s="89"/>
      <c r="H85" s="69"/>
    </row>
    <row r="86" spans="1:8" ht="13.8" x14ac:dyDescent="0.25">
      <c r="A86" s="73"/>
      <c r="B86" s="69"/>
      <c r="C86" s="90"/>
      <c r="D86" s="90"/>
      <c r="E86" s="90"/>
      <c r="F86" s="90"/>
      <c r="G86" s="87"/>
      <c r="H86" s="69"/>
    </row>
    <row r="87" spans="1:8" ht="13.8" x14ac:dyDescent="0.25">
      <c r="A87" s="69"/>
      <c r="B87" s="84" t="s">
        <v>19</v>
      </c>
      <c r="C87" s="69"/>
      <c r="D87" s="69"/>
      <c r="E87" s="69"/>
      <c r="F87" s="69"/>
      <c r="G87" s="87"/>
      <c r="H87" s="69"/>
    </row>
    <row r="88" spans="1:8" ht="15.6" x14ac:dyDescent="0.25">
      <c r="A88" s="72">
        <f>+A85+1</f>
        <v>19</v>
      </c>
      <c r="B88" s="86" t="s">
        <v>3</v>
      </c>
      <c r="C88" s="108">
        <f t="shared" ref="C88:F88" si="18">+I42/I$44</f>
        <v>5.1465379701164495E-3</v>
      </c>
      <c r="D88" s="108">
        <f t="shared" si="18"/>
        <v>5.1465379701164495E-3</v>
      </c>
      <c r="E88" s="108">
        <f t="shared" si="18"/>
        <v>4.0248917863783765E-3</v>
      </c>
      <c r="F88" s="108">
        <f t="shared" si="18"/>
        <v>4.0248917863783765E-3</v>
      </c>
      <c r="G88" s="106"/>
      <c r="H88" s="69"/>
    </row>
    <row r="89" spans="1:8" ht="13.8" x14ac:dyDescent="0.25">
      <c r="A89" s="72"/>
      <c r="B89" s="69"/>
      <c r="C89" s="69"/>
      <c r="D89" s="69"/>
      <c r="E89" s="69"/>
      <c r="F89" s="69"/>
      <c r="G89" s="87"/>
      <c r="H89" s="69"/>
    </row>
    <row r="90" spans="1:8" ht="13.8" x14ac:dyDescent="0.25">
      <c r="A90" s="72">
        <f>+A88+1</f>
        <v>20</v>
      </c>
      <c r="B90" s="110" t="s">
        <v>20</v>
      </c>
      <c r="C90" s="108">
        <f>C58+C63+C70+C76+C82+C85+C88</f>
        <v>1.0000000000000002</v>
      </c>
      <c r="D90" s="108">
        <f>D58+D63+D70+D76+D82+D85+D88</f>
        <v>1.0000000000000002</v>
      </c>
      <c r="E90" s="108">
        <f>E58+E63+E70+E76+E82+E85+E88</f>
        <v>0.99999999999999989</v>
      </c>
      <c r="F90" s="108">
        <f>F58+F63+F70+F76+F82+F85+F88</f>
        <v>0.99999999999999989</v>
      </c>
      <c r="G90" s="89"/>
      <c r="H90" s="69"/>
    </row>
    <row r="91" spans="1:8" ht="11.25" customHeight="1" thickBot="1" x14ac:dyDescent="0.3">
      <c r="A91" s="112"/>
      <c r="B91" s="113"/>
      <c r="C91" s="114"/>
      <c r="D91" s="114"/>
      <c r="E91" s="113"/>
      <c r="F91" s="115"/>
      <c r="G91" s="6"/>
    </row>
  </sheetData>
  <mergeCells count="6">
    <mergeCell ref="A1:L1"/>
    <mergeCell ref="A2:L2"/>
    <mergeCell ref="A3:L3"/>
    <mergeCell ref="A47:F47"/>
    <mergeCell ref="A48:F48"/>
    <mergeCell ref="A49:F49"/>
  </mergeCells>
  <printOptions horizontalCentered="1"/>
  <pageMargins left="0.75" right="0.75" top="0.75" bottom="0.75" header="0.5" footer="0.5"/>
  <pageSetup scale="80" fitToHeight="2" orientation="landscape" blackAndWhite="1" horizontalDpi="1200" verticalDpi="1200" r:id="rId1"/>
  <headerFooter>
    <oddHeader>&amp;R&amp;11Attachment EDE-7
Page &amp;P of &amp;N</oddHead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AD89"/>
  <sheetViews>
    <sheetView zoomScaleNormal="100" zoomScaleSheetLayoutView="80" workbookViewId="0"/>
  </sheetViews>
  <sheetFormatPr defaultColWidth="9.109375" defaultRowHeight="10.199999999999999" x14ac:dyDescent="0.2"/>
  <cols>
    <col min="1" max="1" width="5.33203125" style="34" customWidth="1"/>
    <col min="2" max="2" width="26.33203125" style="34" customWidth="1"/>
    <col min="3" max="17" width="9" style="34" customWidth="1"/>
    <col min="18" max="16384" width="9.109375" style="34"/>
  </cols>
  <sheetData>
    <row r="1" spans="1:17" x14ac:dyDescent="0.2">
      <c r="A1" s="32" t="s">
        <v>64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x14ac:dyDescent="0.2">
      <c r="A2" s="32" t="s">
        <v>54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</row>
    <row r="3" spans="1:17" x14ac:dyDescent="0.2">
      <c r="A3" s="35" t="e">
        <f>#REF!</f>
        <v>#REF!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</row>
    <row r="4" spans="1:17" x14ac:dyDescent="0.2">
      <c r="A4" s="33" t="s">
        <v>25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</row>
    <row r="5" spans="1:17" x14ac:dyDescent="0.2">
      <c r="A5" s="51"/>
      <c r="B5" s="36"/>
      <c r="C5" s="37"/>
      <c r="D5" s="37"/>
      <c r="E5" s="37"/>
      <c r="F5" s="37"/>
      <c r="G5" s="38"/>
      <c r="H5" s="39"/>
      <c r="I5" s="40"/>
      <c r="J5" s="41"/>
      <c r="K5" s="41"/>
      <c r="L5" s="41"/>
    </row>
    <row r="6" spans="1:17" ht="20.399999999999999" x14ac:dyDescent="0.2">
      <c r="A6" s="38" t="s">
        <v>26</v>
      </c>
      <c r="B6" s="36"/>
      <c r="C6" s="39" t="s">
        <v>55</v>
      </c>
      <c r="D6" s="39" t="s">
        <v>62</v>
      </c>
      <c r="E6" s="60" t="s">
        <v>63</v>
      </c>
      <c r="F6" s="39"/>
      <c r="G6" s="39"/>
      <c r="H6" s="39"/>
      <c r="I6" s="39"/>
      <c r="J6" s="41"/>
      <c r="K6" s="41"/>
      <c r="L6" s="41"/>
    </row>
    <row r="7" spans="1:17" x14ac:dyDescent="0.2">
      <c r="A7" s="63" t="s">
        <v>27</v>
      </c>
      <c r="B7" s="63" t="s">
        <v>28</v>
      </c>
      <c r="C7" s="64" t="s">
        <v>22</v>
      </c>
      <c r="D7" s="64" t="s">
        <v>22</v>
      </c>
      <c r="E7" s="64" t="s">
        <v>22</v>
      </c>
      <c r="F7" s="64">
        <v>44197</v>
      </c>
      <c r="G7" s="64">
        <v>44228</v>
      </c>
      <c r="H7" s="64">
        <v>44256</v>
      </c>
      <c r="I7" s="64">
        <v>44287</v>
      </c>
      <c r="J7" s="64">
        <v>44317</v>
      </c>
      <c r="K7" s="64">
        <v>44348</v>
      </c>
      <c r="L7" s="64">
        <v>44378</v>
      </c>
      <c r="M7" s="64">
        <v>44409</v>
      </c>
      <c r="N7" s="64">
        <v>44440</v>
      </c>
      <c r="O7" s="64">
        <v>44470</v>
      </c>
      <c r="P7" s="64">
        <v>44501</v>
      </c>
      <c r="Q7" s="64">
        <v>44531</v>
      </c>
    </row>
    <row r="8" spans="1:17" x14ac:dyDescent="0.2">
      <c r="A8" s="38"/>
      <c r="B8" s="39"/>
      <c r="C8" s="38"/>
      <c r="D8" s="38"/>
      <c r="E8" s="38"/>
      <c r="F8" s="39"/>
      <c r="G8" s="39"/>
      <c r="H8" s="39"/>
      <c r="I8" s="40"/>
      <c r="J8" s="40"/>
      <c r="K8" s="40"/>
      <c r="L8" s="40"/>
      <c r="M8" s="40"/>
      <c r="N8" s="40"/>
      <c r="O8" s="40"/>
      <c r="P8" s="40"/>
      <c r="Q8" s="40"/>
    </row>
    <row r="9" spans="1:17" x14ac:dyDescent="0.2">
      <c r="A9" s="38"/>
      <c r="B9" s="42" t="s">
        <v>2</v>
      </c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</row>
    <row r="10" spans="1:17" x14ac:dyDescent="0.2">
      <c r="A10" s="44">
        <v>1</v>
      </c>
      <c r="B10" s="45" t="s">
        <v>29</v>
      </c>
      <c r="C10" s="47">
        <f>MAX(F10:Q10)</f>
        <v>1745147</v>
      </c>
      <c r="D10" s="47">
        <f>MAX(K10:N10)</f>
        <v>1627101</v>
      </c>
      <c r="E10" s="47">
        <f>MAX(F10,H10:Q10)</f>
        <v>1627101</v>
      </c>
      <c r="F10" s="47">
        <v>1493346</v>
      </c>
      <c r="G10" s="47">
        <v>1745147</v>
      </c>
      <c r="H10" s="47">
        <v>770311</v>
      </c>
      <c r="I10" s="47">
        <v>1021571</v>
      </c>
      <c r="J10" s="47">
        <v>1281221</v>
      </c>
      <c r="K10" s="47">
        <v>1627101</v>
      </c>
      <c r="L10" s="47">
        <v>1622284</v>
      </c>
      <c r="M10" s="47">
        <v>1583235</v>
      </c>
      <c r="N10" s="47">
        <v>1583437</v>
      </c>
      <c r="O10" s="47">
        <v>1220527</v>
      </c>
      <c r="P10" s="47">
        <v>728512</v>
      </c>
      <c r="Q10" s="47">
        <v>952311</v>
      </c>
    </row>
    <row r="11" spans="1:17" x14ac:dyDescent="0.2">
      <c r="A11" s="44">
        <f>A10+1</f>
        <v>2</v>
      </c>
      <c r="B11" s="45" t="s">
        <v>30</v>
      </c>
      <c r="C11" s="47"/>
      <c r="D11" s="47"/>
      <c r="E11" s="47"/>
      <c r="F11" s="47">
        <v>21271</v>
      </c>
      <c r="G11" s="47">
        <v>-275680</v>
      </c>
      <c r="H11" s="47">
        <v>5761</v>
      </c>
      <c r="I11" s="47">
        <v>-193543</v>
      </c>
      <c r="J11" s="47">
        <v>151034</v>
      </c>
      <c r="K11" s="47">
        <v>-142092</v>
      </c>
      <c r="L11" s="47">
        <v>46878</v>
      </c>
      <c r="M11" s="47">
        <v>69288</v>
      </c>
      <c r="N11" s="47">
        <v>-102325</v>
      </c>
      <c r="O11" s="47">
        <v>-3598</v>
      </c>
      <c r="P11" s="47">
        <v>-78425</v>
      </c>
      <c r="Q11" s="47">
        <v>143026</v>
      </c>
    </row>
    <row r="12" spans="1:17" x14ac:dyDescent="0.2">
      <c r="A12" s="44">
        <f>A11+1</f>
        <v>3</v>
      </c>
      <c r="B12" s="45" t="s">
        <v>31</v>
      </c>
      <c r="C12" s="47"/>
      <c r="D12" s="47"/>
      <c r="E12" s="47"/>
      <c r="F12" s="47">
        <v>28843</v>
      </c>
      <c r="G12" s="47">
        <v>25577</v>
      </c>
      <c r="H12" s="47">
        <v>10287</v>
      </c>
      <c r="I12" s="47">
        <v>11600</v>
      </c>
      <c r="J12" s="47">
        <v>15321</v>
      </c>
      <c r="K12" s="47">
        <v>13587</v>
      </c>
      <c r="L12" s="47">
        <v>18690</v>
      </c>
      <c r="M12" s="47">
        <v>16977</v>
      </c>
      <c r="N12" s="47">
        <v>8171</v>
      </c>
      <c r="O12" s="47">
        <v>4270</v>
      </c>
      <c r="P12" s="47">
        <v>1498</v>
      </c>
      <c r="Q12" s="47">
        <v>0</v>
      </c>
    </row>
    <row r="13" spans="1:17" x14ac:dyDescent="0.2">
      <c r="A13" s="44">
        <f>A12+1</f>
        <v>4</v>
      </c>
      <c r="B13" s="45" t="s">
        <v>32</v>
      </c>
      <c r="C13" s="47">
        <f>MAX(F13:Q13)</f>
        <v>1687852</v>
      </c>
      <c r="D13" s="47">
        <f>MAX(K13:N13)</f>
        <v>1687852</v>
      </c>
      <c r="E13" s="47">
        <f>MAX(F13,H13:Q13)</f>
        <v>1687852</v>
      </c>
      <c r="F13" s="47">
        <f t="shared" ref="F13:Q13" si="0">SUM(F10:F12)</f>
        <v>1543460</v>
      </c>
      <c r="G13" s="47">
        <f t="shared" si="0"/>
        <v>1495044</v>
      </c>
      <c r="H13" s="47">
        <f t="shared" si="0"/>
        <v>786359</v>
      </c>
      <c r="I13" s="47">
        <f t="shared" si="0"/>
        <v>839628</v>
      </c>
      <c r="J13" s="47">
        <f t="shared" si="0"/>
        <v>1447576</v>
      </c>
      <c r="K13" s="47">
        <f t="shared" si="0"/>
        <v>1498596</v>
      </c>
      <c r="L13" s="47">
        <f t="shared" si="0"/>
        <v>1687852</v>
      </c>
      <c r="M13" s="47">
        <f t="shared" si="0"/>
        <v>1669500</v>
      </c>
      <c r="N13" s="47">
        <f t="shared" si="0"/>
        <v>1489283</v>
      </c>
      <c r="O13" s="47">
        <f t="shared" si="0"/>
        <v>1221199</v>
      </c>
      <c r="P13" s="47">
        <f t="shared" si="0"/>
        <v>651585</v>
      </c>
      <c r="Q13" s="47">
        <f t="shared" si="0"/>
        <v>1095337</v>
      </c>
    </row>
    <row r="14" spans="1:17" x14ac:dyDescent="0.2">
      <c r="A14" s="44"/>
      <c r="B14" s="45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</row>
    <row r="15" spans="1:17" x14ac:dyDescent="0.2">
      <c r="A15" s="41"/>
      <c r="B15" s="42" t="s">
        <v>4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</row>
    <row r="16" spans="1:17" s="48" customFormat="1" x14ac:dyDescent="0.2">
      <c r="A16" s="44">
        <f>A13+1</f>
        <v>5</v>
      </c>
      <c r="B16" s="45" t="s">
        <v>29</v>
      </c>
      <c r="C16" s="47">
        <f>MAX(F16:Q16)</f>
        <v>106292</v>
      </c>
      <c r="D16" s="47">
        <f>MAX(K16:N16)</f>
        <v>106292</v>
      </c>
      <c r="E16" s="47">
        <f>MAX(F16,H16:Q16)</f>
        <v>106292</v>
      </c>
      <c r="F16" s="47">
        <v>98192</v>
      </c>
      <c r="G16" s="47">
        <v>103257</v>
      </c>
      <c r="H16" s="47">
        <v>70437</v>
      </c>
      <c r="I16" s="47">
        <v>76596</v>
      </c>
      <c r="J16" s="47">
        <v>86699</v>
      </c>
      <c r="K16" s="47">
        <v>105370</v>
      </c>
      <c r="L16" s="47">
        <v>100440</v>
      </c>
      <c r="M16" s="47">
        <v>105592</v>
      </c>
      <c r="N16" s="47">
        <v>106292</v>
      </c>
      <c r="O16" s="47">
        <v>86967</v>
      </c>
      <c r="P16" s="47">
        <v>78432</v>
      </c>
      <c r="Q16" s="47">
        <v>80713</v>
      </c>
    </row>
    <row r="17" spans="1:17" x14ac:dyDescent="0.2">
      <c r="A17" s="44">
        <f>A16+1</f>
        <v>6</v>
      </c>
      <c r="B17" s="45" t="s">
        <v>30</v>
      </c>
      <c r="C17" s="47"/>
      <c r="D17" s="47"/>
      <c r="E17" s="47"/>
      <c r="F17" s="47">
        <v>4948</v>
      </c>
      <c r="G17" s="47">
        <v>-20529</v>
      </c>
      <c r="H17" s="47">
        <v>-8935</v>
      </c>
      <c r="I17" s="47">
        <v>-6674</v>
      </c>
      <c r="J17" s="47">
        <v>4921</v>
      </c>
      <c r="K17" s="47">
        <v>7919</v>
      </c>
      <c r="L17" s="47">
        <v>2687</v>
      </c>
      <c r="M17" s="47">
        <v>1535</v>
      </c>
      <c r="N17" s="47">
        <v>231</v>
      </c>
      <c r="O17" s="47">
        <v>-1246</v>
      </c>
      <c r="P17" s="47">
        <v>-8082</v>
      </c>
      <c r="Q17" s="47">
        <v>11075</v>
      </c>
    </row>
    <row r="18" spans="1:17" x14ac:dyDescent="0.2">
      <c r="A18" s="44">
        <f>A17+1</f>
        <v>7</v>
      </c>
      <c r="B18" s="45" t="s">
        <v>31</v>
      </c>
      <c r="C18" s="47"/>
      <c r="D18" s="47"/>
      <c r="E18" s="47"/>
      <c r="F18" s="47">
        <v>2848</v>
      </c>
      <c r="G18" s="47">
        <v>2088</v>
      </c>
      <c r="H18" s="47">
        <v>1225</v>
      </c>
      <c r="I18" s="47">
        <v>1204</v>
      </c>
      <c r="J18" s="47">
        <v>1268</v>
      </c>
      <c r="K18" s="47">
        <v>1473</v>
      </c>
      <c r="L18" s="47">
        <v>1370</v>
      </c>
      <c r="M18" s="47">
        <v>1239</v>
      </c>
      <c r="N18" s="47">
        <v>707</v>
      </c>
      <c r="O18" s="47">
        <v>285</v>
      </c>
      <c r="P18" s="47">
        <v>70</v>
      </c>
      <c r="Q18" s="47">
        <v>0</v>
      </c>
    </row>
    <row r="19" spans="1:17" x14ac:dyDescent="0.2">
      <c r="A19" s="44">
        <f>A18+1</f>
        <v>8</v>
      </c>
      <c r="B19" s="45" t="s">
        <v>32</v>
      </c>
      <c r="C19" s="47">
        <f>MAX(F19:Q19)</f>
        <v>114762</v>
      </c>
      <c r="D19" s="47">
        <f>MAX(K19:N19)</f>
        <v>114762</v>
      </c>
      <c r="E19" s="47">
        <f>MAX(F19,H19:Q19)</f>
        <v>114762</v>
      </c>
      <c r="F19" s="47">
        <f t="shared" ref="F19:Q19" si="1">SUM(F16:F18)</f>
        <v>105988</v>
      </c>
      <c r="G19" s="47">
        <f t="shared" si="1"/>
        <v>84816</v>
      </c>
      <c r="H19" s="47">
        <f t="shared" si="1"/>
        <v>62727</v>
      </c>
      <c r="I19" s="47">
        <f t="shared" si="1"/>
        <v>71126</v>
      </c>
      <c r="J19" s="47">
        <f t="shared" si="1"/>
        <v>92888</v>
      </c>
      <c r="K19" s="47">
        <f t="shared" si="1"/>
        <v>114762</v>
      </c>
      <c r="L19" s="47">
        <f t="shared" si="1"/>
        <v>104497</v>
      </c>
      <c r="M19" s="47">
        <f t="shared" si="1"/>
        <v>108366</v>
      </c>
      <c r="N19" s="47">
        <f t="shared" si="1"/>
        <v>107230</v>
      </c>
      <c r="O19" s="47">
        <f t="shared" si="1"/>
        <v>86006</v>
      </c>
      <c r="P19" s="47">
        <f t="shared" si="1"/>
        <v>70420</v>
      </c>
      <c r="Q19" s="47">
        <f t="shared" si="1"/>
        <v>91788</v>
      </c>
    </row>
    <row r="20" spans="1:17" x14ac:dyDescent="0.2">
      <c r="A20" s="41"/>
      <c r="B20" s="45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</row>
    <row r="21" spans="1:17" x14ac:dyDescent="0.2">
      <c r="A21" s="41"/>
      <c r="B21" s="42" t="s">
        <v>8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</row>
    <row r="22" spans="1:17" s="48" customFormat="1" x14ac:dyDescent="0.2">
      <c r="A22" s="44">
        <f>A19+1</f>
        <v>9</v>
      </c>
      <c r="B22" s="45" t="s">
        <v>29</v>
      </c>
      <c r="C22" s="47">
        <f>MAX(F22:Q22)</f>
        <v>654552.70323044935</v>
      </c>
      <c r="D22" s="47">
        <f>MAX(K22:N22)</f>
        <v>654552.70323044935</v>
      </c>
      <c r="E22" s="47">
        <f>MAX(F22,H22:Q22)</f>
        <v>654552.70323044935</v>
      </c>
      <c r="F22" s="47">
        <v>497822.8274407764</v>
      </c>
      <c r="G22" s="47">
        <v>513569.46726751013</v>
      </c>
      <c r="H22" s="47">
        <v>463740.03552730393</v>
      </c>
      <c r="I22" s="47">
        <v>489403.06219389429</v>
      </c>
      <c r="J22" s="47">
        <v>539022.53795029374</v>
      </c>
      <c r="K22" s="47">
        <v>590507.19132584031</v>
      </c>
      <c r="L22" s="47">
        <v>588709.39215938526</v>
      </c>
      <c r="M22" s="47">
        <v>654552.70323044935</v>
      </c>
      <c r="N22" s="47">
        <v>614218</v>
      </c>
      <c r="O22" s="47">
        <v>562367</v>
      </c>
      <c r="P22" s="47">
        <v>494706</v>
      </c>
      <c r="Q22" s="47">
        <v>509153</v>
      </c>
    </row>
    <row r="23" spans="1:17" x14ac:dyDescent="0.2">
      <c r="A23" s="44">
        <f>A22+1</f>
        <v>10</v>
      </c>
      <c r="B23" s="45" t="s">
        <v>30</v>
      </c>
      <c r="C23" s="47"/>
      <c r="D23" s="47"/>
      <c r="E23" s="47"/>
      <c r="F23" s="47">
        <v>0</v>
      </c>
      <c r="G23" s="47">
        <v>0</v>
      </c>
      <c r="H23" s="47">
        <v>-35240</v>
      </c>
      <c r="I23" s="47">
        <v>-15744</v>
      </c>
      <c r="J23" s="47">
        <v>1230</v>
      </c>
      <c r="K23" s="47">
        <v>-11630</v>
      </c>
      <c r="L23" s="47">
        <v>5752</v>
      </c>
      <c r="M23" s="47">
        <v>12200</v>
      </c>
      <c r="N23" s="47">
        <v>3992</v>
      </c>
      <c r="O23" s="47">
        <v>-12667</v>
      </c>
      <c r="P23" s="47">
        <v>6784</v>
      </c>
      <c r="Q23" s="47">
        <v>-72844</v>
      </c>
    </row>
    <row r="24" spans="1:17" x14ac:dyDescent="0.2">
      <c r="A24" s="44">
        <f>A23+1</f>
        <v>11</v>
      </c>
      <c r="B24" s="45" t="s">
        <v>31</v>
      </c>
      <c r="C24" s="47"/>
      <c r="D24" s="47"/>
      <c r="E24" s="47"/>
      <c r="F24" s="47">
        <v>2934</v>
      </c>
      <c r="G24" s="47">
        <v>3964</v>
      </c>
      <c r="H24" s="47">
        <v>2804</v>
      </c>
      <c r="I24" s="47">
        <v>3146</v>
      </c>
      <c r="J24" s="47">
        <v>1980</v>
      </c>
      <c r="K24" s="47">
        <v>889</v>
      </c>
      <c r="L24" s="47">
        <v>-498</v>
      </c>
      <c r="M24" s="47">
        <v>-1162</v>
      </c>
      <c r="N24" s="47">
        <v>-1405</v>
      </c>
      <c r="O24" s="47">
        <v>-836</v>
      </c>
      <c r="P24" s="47">
        <v>-619</v>
      </c>
      <c r="Q24" s="47">
        <v>0</v>
      </c>
    </row>
    <row r="25" spans="1:17" x14ac:dyDescent="0.2">
      <c r="A25" s="44">
        <f>A24+1</f>
        <v>12</v>
      </c>
      <c r="B25" s="45" t="s">
        <v>32</v>
      </c>
      <c r="C25" s="47">
        <f>MAX(F25:Q25)</f>
        <v>665590.70323044935</v>
      </c>
      <c r="D25" s="47">
        <f>MAX(K25:N25)</f>
        <v>665590.70323044935</v>
      </c>
      <c r="E25" s="47">
        <f>MAX(F25,H25:Q25)</f>
        <v>665590.70323044935</v>
      </c>
      <c r="F25" s="47">
        <f t="shared" ref="F25:Q25" si="2">SUM(F22:F24)</f>
        <v>500756.8274407764</v>
      </c>
      <c r="G25" s="47">
        <f t="shared" si="2"/>
        <v>517533.46726751013</v>
      </c>
      <c r="H25" s="47">
        <f t="shared" si="2"/>
        <v>431304.03552730393</v>
      </c>
      <c r="I25" s="47">
        <f t="shared" si="2"/>
        <v>476805.06219389429</v>
      </c>
      <c r="J25" s="47">
        <f t="shared" si="2"/>
        <v>542232.53795029374</v>
      </c>
      <c r="K25" s="47">
        <f t="shared" si="2"/>
        <v>579766.19132584031</v>
      </c>
      <c r="L25" s="47">
        <f t="shared" si="2"/>
        <v>593963.39215938526</v>
      </c>
      <c r="M25" s="47">
        <f t="shared" si="2"/>
        <v>665590.70323044935</v>
      </c>
      <c r="N25" s="47">
        <f t="shared" si="2"/>
        <v>616805</v>
      </c>
      <c r="O25" s="47">
        <f t="shared" si="2"/>
        <v>548864</v>
      </c>
      <c r="P25" s="47">
        <f t="shared" si="2"/>
        <v>500871</v>
      </c>
      <c r="Q25" s="47">
        <f t="shared" si="2"/>
        <v>436309</v>
      </c>
    </row>
    <row r="26" spans="1:17" x14ac:dyDescent="0.2">
      <c r="A26" s="41"/>
      <c r="B26" s="45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</row>
    <row r="27" spans="1:17" x14ac:dyDescent="0.2">
      <c r="A27" s="44">
        <f>A25+1</f>
        <v>13</v>
      </c>
      <c r="B27" s="49" t="s">
        <v>33</v>
      </c>
      <c r="C27" s="47">
        <f>MAX(F27:Q27)</f>
        <v>24923</v>
      </c>
      <c r="D27" s="47">
        <f>MAX(K27:N27)</f>
        <v>24923</v>
      </c>
      <c r="E27" s="47">
        <f>MAX(F27,H27:Q27)</f>
        <v>24923</v>
      </c>
      <c r="F27" s="46">
        <v>19629.448888511317</v>
      </c>
      <c r="G27" s="46">
        <v>19871.549183171384</v>
      </c>
      <c r="H27" s="46">
        <v>15908.82675445996</v>
      </c>
      <c r="I27" s="46">
        <v>19085.966058270333</v>
      </c>
      <c r="J27" s="46">
        <v>20184.713678341308</v>
      </c>
      <c r="K27" s="46">
        <v>22463.901516848789</v>
      </c>
      <c r="L27" s="46">
        <v>23207.902660897758</v>
      </c>
      <c r="M27" s="46">
        <v>24923</v>
      </c>
      <c r="N27" s="46">
        <v>21110</v>
      </c>
      <c r="O27" s="46">
        <v>19619</v>
      </c>
      <c r="P27" s="46">
        <v>19145</v>
      </c>
      <c r="Q27" s="46">
        <v>19311</v>
      </c>
    </row>
    <row r="28" spans="1:17" x14ac:dyDescent="0.2">
      <c r="A28" s="44">
        <f>A27+1</f>
        <v>14</v>
      </c>
      <c r="B28" s="45" t="s">
        <v>30</v>
      </c>
      <c r="C28" s="47"/>
      <c r="D28" s="47"/>
      <c r="E28" s="47"/>
      <c r="F28" s="47">
        <v>0</v>
      </c>
      <c r="G28" s="47">
        <v>0</v>
      </c>
      <c r="H28" s="47">
        <v>-1209</v>
      </c>
      <c r="I28" s="47">
        <v>-614</v>
      </c>
      <c r="J28" s="47">
        <v>46</v>
      </c>
      <c r="K28" s="47">
        <v>-442</v>
      </c>
      <c r="L28" s="47">
        <v>227</v>
      </c>
      <c r="M28" s="47">
        <v>465</v>
      </c>
      <c r="N28" s="47">
        <v>137</v>
      </c>
      <c r="O28" s="47">
        <v>-442</v>
      </c>
      <c r="P28" s="47">
        <v>263</v>
      </c>
      <c r="Q28" s="47">
        <v>-2763</v>
      </c>
    </row>
    <row r="29" spans="1:17" x14ac:dyDescent="0.2">
      <c r="A29" s="44">
        <f>A28+1</f>
        <v>15</v>
      </c>
      <c r="B29" s="45" t="s">
        <v>31</v>
      </c>
      <c r="C29" s="47"/>
      <c r="D29" s="47"/>
      <c r="E29" s="47"/>
      <c r="F29" s="47">
        <v>1492</v>
      </c>
      <c r="G29" s="47">
        <v>1549</v>
      </c>
      <c r="H29" s="47">
        <v>1314</v>
      </c>
      <c r="I29" s="47">
        <v>1544</v>
      </c>
      <c r="J29" s="47">
        <v>1099</v>
      </c>
      <c r="K29" s="47">
        <v>814</v>
      </c>
      <c r="L29" s="47">
        <v>650</v>
      </c>
      <c r="M29" s="47">
        <v>550</v>
      </c>
      <c r="N29" s="47">
        <v>537</v>
      </c>
      <c r="O29" s="47">
        <v>163</v>
      </c>
      <c r="P29" s="47">
        <v>-36</v>
      </c>
      <c r="Q29" s="47">
        <v>0</v>
      </c>
    </row>
    <row r="30" spans="1:17" x14ac:dyDescent="0.2">
      <c r="A30" s="44">
        <f>A29+1</f>
        <v>16</v>
      </c>
      <c r="B30" s="49" t="s">
        <v>34</v>
      </c>
      <c r="C30" s="47">
        <f>INDEX(F30:Q30,1,MATCH(C45,F45:Q45,0))</f>
        <v>25938</v>
      </c>
      <c r="D30" s="47">
        <f>MAX(K30:N30)</f>
        <v>25938</v>
      </c>
      <c r="E30" s="47">
        <f>MAX(F30,H30:Q30)</f>
        <v>25938</v>
      </c>
      <c r="F30" s="47">
        <f t="shared" ref="F30:Q30" si="3">SUM(F27:F29)</f>
        <v>21121.448888511317</v>
      </c>
      <c r="G30" s="47">
        <f t="shared" si="3"/>
        <v>21420.549183171384</v>
      </c>
      <c r="H30" s="47">
        <f t="shared" si="3"/>
        <v>16013.82675445996</v>
      </c>
      <c r="I30" s="47">
        <f t="shared" si="3"/>
        <v>20015.966058270333</v>
      </c>
      <c r="J30" s="47">
        <f t="shared" si="3"/>
        <v>21329.713678341308</v>
      </c>
      <c r="K30" s="47">
        <f t="shared" si="3"/>
        <v>22835.901516848789</v>
      </c>
      <c r="L30" s="47">
        <f t="shared" si="3"/>
        <v>24084.902660897758</v>
      </c>
      <c r="M30" s="47">
        <f t="shared" si="3"/>
        <v>25938</v>
      </c>
      <c r="N30" s="47">
        <f t="shared" si="3"/>
        <v>21784</v>
      </c>
      <c r="O30" s="47">
        <f t="shared" si="3"/>
        <v>19340</v>
      </c>
      <c r="P30" s="47">
        <f t="shared" si="3"/>
        <v>19372</v>
      </c>
      <c r="Q30" s="47">
        <f t="shared" si="3"/>
        <v>16548</v>
      </c>
    </row>
    <row r="31" spans="1:17" x14ac:dyDescent="0.2">
      <c r="A31" s="41"/>
      <c r="B31" s="49"/>
      <c r="C31" s="47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</row>
    <row r="32" spans="1:17" x14ac:dyDescent="0.2">
      <c r="A32" s="44">
        <f>A30+1</f>
        <v>17</v>
      </c>
      <c r="B32" s="49" t="s">
        <v>35</v>
      </c>
      <c r="C32" s="47">
        <f>MAX(F32:Q32)</f>
        <v>6110</v>
      </c>
      <c r="D32" s="47">
        <f>MAX(K32:N32)</f>
        <v>5773</v>
      </c>
      <c r="E32" s="47">
        <f>MAX(F32,H32:Q32)</f>
        <v>6110</v>
      </c>
      <c r="F32" s="46">
        <v>3713</v>
      </c>
      <c r="G32" s="46">
        <v>4797</v>
      </c>
      <c r="H32" s="46">
        <v>6110</v>
      </c>
      <c r="I32" s="46">
        <v>5283</v>
      </c>
      <c r="J32" s="46">
        <v>4638</v>
      </c>
      <c r="K32" s="46">
        <v>4617</v>
      </c>
      <c r="L32" s="46">
        <v>5773</v>
      </c>
      <c r="M32" s="46">
        <v>5747</v>
      </c>
      <c r="N32" s="46">
        <v>4171</v>
      </c>
      <c r="O32" s="46">
        <v>4213</v>
      </c>
      <c r="P32" s="46">
        <v>3661</v>
      </c>
      <c r="Q32" s="46">
        <v>3621</v>
      </c>
    </row>
    <row r="33" spans="1:17" ht="12" x14ac:dyDescent="0.35">
      <c r="A33" s="44">
        <f>A32+1</f>
        <v>18</v>
      </c>
      <c r="B33" s="45" t="s">
        <v>30</v>
      </c>
      <c r="C33" s="53"/>
      <c r="D33" s="47"/>
      <c r="E33" s="47"/>
      <c r="F33" s="47">
        <v>0</v>
      </c>
      <c r="G33" s="47">
        <v>0</v>
      </c>
      <c r="H33" s="47">
        <v>-464</v>
      </c>
      <c r="I33" s="47">
        <v>-170</v>
      </c>
      <c r="J33" s="47">
        <v>11</v>
      </c>
      <c r="K33" s="47">
        <v>-91</v>
      </c>
      <c r="L33" s="47">
        <v>56</v>
      </c>
      <c r="M33" s="47">
        <v>107</v>
      </c>
      <c r="N33" s="47">
        <v>27</v>
      </c>
      <c r="O33" s="47">
        <v>-95</v>
      </c>
      <c r="P33" s="47">
        <v>50</v>
      </c>
      <c r="Q33" s="47">
        <v>-518</v>
      </c>
    </row>
    <row r="34" spans="1:17" ht="12" x14ac:dyDescent="0.35">
      <c r="A34" s="44">
        <f>A33+1</f>
        <v>19</v>
      </c>
      <c r="B34" s="45" t="s">
        <v>31</v>
      </c>
      <c r="C34" s="53"/>
      <c r="D34" s="47"/>
      <c r="E34" s="47"/>
      <c r="F34" s="47">
        <v>218</v>
      </c>
      <c r="G34" s="47">
        <v>0</v>
      </c>
      <c r="H34" s="47">
        <v>0</v>
      </c>
      <c r="I34" s="47">
        <v>0</v>
      </c>
      <c r="J34" s="47">
        <v>0</v>
      </c>
      <c r="K34" s="47">
        <v>0</v>
      </c>
      <c r="L34" s="47">
        <v>0</v>
      </c>
      <c r="M34" s="47">
        <v>0</v>
      </c>
      <c r="N34" s="47">
        <v>0</v>
      </c>
      <c r="O34" s="47">
        <v>0</v>
      </c>
      <c r="P34" s="47">
        <v>0</v>
      </c>
      <c r="Q34" s="47">
        <v>0</v>
      </c>
    </row>
    <row r="35" spans="1:17" x14ac:dyDescent="0.2">
      <c r="A35" s="44">
        <f>A34+1</f>
        <v>20</v>
      </c>
      <c r="B35" s="49" t="s">
        <v>36</v>
      </c>
      <c r="C35" s="47">
        <f>MAX(F35:Q35)</f>
        <v>5854</v>
      </c>
      <c r="D35" s="47">
        <f>MAX(K35:N35)</f>
        <v>5854</v>
      </c>
      <c r="E35" s="47">
        <f>MAX(F35,H35:Q35)</f>
        <v>5854</v>
      </c>
      <c r="F35" s="47">
        <f t="shared" ref="F35:Q35" si="4">SUM(F32:F34)</f>
        <v>3931</v>
      </c>
      <c r="G35" s="47">
        <f t="shared" si="4"/>
        <v>4797</v>
      </c>
      <c r="H35" s="47">
        <f t="shared" si="4"/>
        <v>5646</v>
      </c>
      <c r="I35" s="47">
        <f t="shared" si="4"/>
        <v>5113</v>
      </c>
      <c r="J35" s="47">
        <f t="shared" si="4"/>
        <v>4649</v>
      </c>
      <c r="K35" s="47">
        <f t="shared" si="4"/>
        <v>4526</v>
      </c>
      <c r="L35" s="47">
        <f t="shared" si="4"/>
        <v>5829</v>
      </c>
      <c r="M35" s="47">
        <f t="shared" si="4"/>
        <v>5854</v>
      </c>
      <c r="N35" s="47">
        <f t="shared" si="4"/>
        <v>4198</v>
      </c>
      <c r="O35" s="47">
        <f t="shared" si="4"/>
        <v>4118</v>
      </c>
      <c r="P35" s="47">
        <f t="shared" si="4"/>
        <v>3711</v>
      </c>
      <c r="Q35" s="47">
        <f t="shared" si="4"/>
        <v>3103</v>
      </c>
    </row>
    <row r="36" spans="1:17" x14ac:dyDescent="0.2">
      <c r="A36" s="44"/>
      <c r="B36" s="49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1:17" x14ac:dyDescent="0.2">
      <c r="A37" s="44">
        <v>21</v>
      </c>
      <c r="B37" s="49" t="s">
        <v>37</v>
      </c>
      <c r="C37" s="47">
        <f>MAX(F37:Q37)</f>
        <v>0</v>
      </c>
      <c r="D37" s="47">
        <f>MAX(K37:N37)</f>
        <v>0</v>
      </c>
      <c r="E37" s="47">
        <f>MAX(F37,H37:Q37)</f>
        <v>0</v>
      </c>
      <c r="F37" s="47">
        <v>0</v>
      </c>
      <c r="G37" s="47">
        <v>0</v>
      </c>
      <c r="H37" s="47">
        <v>0</v>
      </c>
      <c r="I37" s="47">
        <v>0</v>
      </c>
      <c r="J37" s="47">
        <v>0</v>
      </c>
      <c r="K37" s="47">
        <v>0</v>
      </c>
      <c r="L37" s="47">
        <v>0</v>
      </c>
      <c r="M37" s="47">
        <v>0</v>
      </c>
      <c r="N37" s="47">
        <v>0</v>
      </c>
      <c r="O37" s="47">
        <v>0</v>
      </c>
      <c r="P37" s="47">
        <v>0</v>
      </c>
      <c r="Q37" s="47">
        <v>0</v>
      </c>
    </row>
    <row r="38" spans="1:17" x14ac:dyDescent="0.2">
      <c r="A38" s="44">
        <v>22</v>
      </c>
      <c r="B38" s="45" t="s">
        <v>30</v>
      </c>
      <c r="C38" s="47"/>
      <c r="D38" s="47"/>
      <c r="E38" s="47"/>
      <c r="F38" s="47">
        <v>0</v>
      </c>
      <c r="G38" s="47">
        <v>0</v>
      </c>
      <c r="H38" s="47">
        <v>0</v>
      </c>
      <c r="I38" s="47">
        <v>0</v>
      </c>
      <c r="J38" s="47">
        <v>0</v>
      </c>
      <c r="K38" s="47">
        <v>0</v>
      </c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</row>
    <row r="39" spans="1:17" x14ac:dyDescent="0.2">
      <c r="A39" s="44">
        <v>23</v>
      </c>
      <c r="B39" s="45" t="s">
        <v>31</v>
      </c>
      <c r="C39" s="47"/>
      <c r="D39" s="47"/>
      <c r="E39" s="47"/>
      <c r="F39" s="47">
        <v>0</v>
      </c>
      <c r="G39" s="47">
        <v>0</v>
      </c>
      <c r="H39" s="47">
        <v>0</v>
      </c>
      <c r="I39" s="47">
        <v>0</v>
      </c>
      <c r="J39" s="47">
        <v>0</v>
      </c>
      <c r="K39" s="47">
        <v>0</v>
      </c>
      <c r="L39" s="47">
        <v>0</v>
      </c>
      <c r="M39" s="47">
        <v>0</v>
      </c>
      <c r="N39" s="47">
        <v>0</v>
      </c>
      <c r="O39" s="47">
        <v>0</v>
      </c>
      <c r="P39" s="47">
        <v>0</v>
      </c>
      <c r="Q39" s="47">
        <v>0</v>
      </c>
    </row>
    <row r="40" spans="1:17" x14ac:dyDescent="0.2">
      <c r="A40" s="44">
        <v>24</v>
      </c>
      <c r="B40" s="49" t="s">
        <v>38</v>
      </c>
      <c r="C40" s="47">
        <f>MAX(F40:Q40)</f>
        <v>0</v>
      </c>
      <c r="D40" s="47">
        <f>MAX(K40:N40)</f>
        <v>0</v>
      </c>
      <c r="E40" s="47">
        <f>MAX(F40,H40:Q40)</f>
        <v>0</v>
      </c>
      <c r="F40" s="47">
        <f>SUM(F37:F39)</f>
        <v>0</v>
      </c>
      <c r="G40" s="47">
        <f t="shared" ref="G40:Q40" si="5">SUM(G37:G39)</f>
        <v>0</v>
      </c>
      <c r="H40" s="47">
        <f t="shared" si="5"/>
        <v>0</v>
      </c>
      <c r="I40" s="47">
        <f t="shared" si="5"/>
        <v>0</v>
      </c>
      <c r="J40" s="47">
        <f t="shared" si="5"/>
        <v>0</v>
      </c>
      <c r="K40" s="47">
        <f t="shared" si="5"/>
        <v>0</v>
      </c>
      <c r="L40" s="47">
        <f t="shared" si="5"/>
        <v>0</v>
      </c>
      <c r="M40" s="47">
        <f t="shared" si="5"/>
        <v>0</v>
      </c>
      <c r="N40" s="47">
        <f t="shared" si="5"/>
        <v>0</v>
      </c>
      <c r="O40" s="47">
        <f t="shared" si="5"/>
        <v>0</v>
      </c>
      <c r="P40" s="47">
        <f t="shared" si="5"/>
        <v>0</v>
      </c>
      <c r="Q40" s="47">
        <f t="shared" si="5"/>
        <v>0</v>
      </c>
    </row>
    <row r="41" spans="1:17" x14ac:dyDescent="0.2">
      <c r="A41" s="44"/>
      <c r="B41" s="49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</row>
    <row r="42" spans="1:17" x14ac:dyDescent="0.2">
      <c r="A42" s="44">
        <f>A40+1</f>
        <v>25</v>
      </c>
      <c r="B42" s="49" t="s">
        <v>39</v>
      </c>
      <c r="C42" s="47">
        <f>MAX(F42:Q42)</f>
        <v>685222.70323044935</v>
      </c>
      <c r="D42" s="47">
        <f>MAX(K42:N42)</f>
        <v>685222.70323044935</v>
      </c>
      <c r="E42" s="47">
        <f>MAX(F42,H42:Q42)</f>
        <v>685222.70323044935</v>
      </c>
      <c r="F42" s="47">
        <f t="shared" ref="F42:Q42" si="6">F22+F27+F32+F37</f>
        <v>521165.27632928774</v>
      </c>
      <c r="G42" s="47">
        <f t="shared" si="6"/>
        <v>538238.01645068149</v>
      </c>
      <c r="H42" s="47">
        <f t="shared" si="6"/>
        <v>485758.86228176387</v>
      </c>
      <c r="I42" s="47">
        <f t="shared" si="6"/>
        <v>513772.0282521646</v>
      </c>
      <c r="J42" s="47">
        <f t="shared" si="6"/>
        <v>563845.2516286351</v>
      </c>
      <c r="K42" s="47">
        <f t="shared" si="6"/>
        <v>617588.09284268913</v>
      </c>
      <c r="L42" s="47">
        <f t="shared" si="6"/>
        <v>617690.29482028307</v>
      </c>
      <c r="M42" s="47">
        <f t="shared" si="6"/>
        <v>685222.70323044935</v>
      </c>
      <c r="N42" s="47">
        <f t="shared" si="6"/>
        <v>639499</v>
      </c>
      <c r="O42" s="47">
        <f t="shared" si="6"/>
        <v>586199</v>
      </c>
      <c r="P42" s="47">
        <f t="shared" si="6"/>
        <v>517512</v>
      </c>
      <c r="Q42" s="47">
        <f t="shared" si="6"/>
        <v>532085</v>
      </c>
    </row>
    <row r="43" spans="1:17" x14ac:dyDescent="0.2">
      <c r="A43" s="44">
        <f>A42+1</f>
        <v>26</v>
      </c>
      <c r="B43" s="45" t="s">
        <v>40</v>
      </c>
      <c r="C43" s="47"/>
      <c r="D43" s="47"/>
      <c r="E43" s="47"/>
      <c r="F43" s="47">
        <v>0</v>
      </c>
      <c r="G43" s="47">
        <v>0</v>
      </c>
      <c r="H43" s="47">
        <v>-36913</v>
      </c>
      <c r="I43" s="47">
        <v>-16528</v>
      </c>
      <c r="J43" s="47">
        <v>1287</v>
      </c>
      <c r="K43" s="47">
        <v>-12163</v>
      </c>
      <c r="L43" s="47">
        <v>6035</v>
      </c>
      <c r="M43" s="47">
        <v>12772</v>
      </c>
      <c r="N43" s="47">
        <v>4156</v>
      </c>
      <c r="O43" s="47">
        <v>-13204</v>
      </c>
      <c r="P43" s="47">
        <v>7097</v>
      </c>
      <c r="Q43" s="47">
        <v>-76125</v>
      </c>
    </row>
    <row r="44" spans="1:17" x14ac:dyDescent="0.2">
      <c r="A44" s="44">
        <f>A43+1</f>
        <v>27</v>
      </c>
      <c r="B44" s="45" t="s">
        <v>41</v>
      </c>
      <c r="C44" s="47"/>
      <c r="D44" s="47"/>
      <c r="E44" s="47"/>
      <c r="F44" s="47">
        <v>4644</v>
      </c>
      <c r="G44" s="47">
        <v>5513</v>
      </c>
      <c r="H44" s="47">
        <v>4118</v>
      </c>
      <c r="I44" s="47">
        <v>4690</v>
      </c>
      <c r="J44" s="47">
        <v>3079</v>
      </c>
      <c r="K44" s="47">
        <v>1703</v>
      </c>
      <c r="L44" s="47">
        <v>152</v>
      </c>
      <c r="M44" s="47">
        <v>-612</v>
      </c>
      <c r="N44" s="47">
        <v>-868</v>
      </c>
      <c r="O44" s="47">
        <v>-673</v>
      </c>
      <c r="P44" s="47">
        <v>-655</v>
      </c>
      <c r="Q44" s="47">
        <v>0</v>
      </c>
    </row>
    <row r="45" spans="1:17" x14ac:dyDescent="0.2">
      <c r="A45" s="44">
        <f>A44+1</f>
        <v>28</v>
      </c>
      <c r="B45" s="49" t="s">
        <v>42</v>
      </c>
      <c r="C45" s="47">
        <f>MAX(F45:Q45)</f>
        <v>697382.70323044935</v>
      </c>
      <c r="D45" s="47">
        <f>MAX(K45:N45)</f>
        <v>697382.70323044935</v>
      </c>
      <c r="E45" s="47">
        <f>MAX(F45,H45:Q45)</f>
        <v>697382.70323044935</v>
      </c>
      <c r="F45" s="47">
        <f t="shared" ref="F45:Q45" si="7">F25+F30+F35+F40</f>
        <v>525809.27632928779</v>
      </c>
      <c r="G45" s="47">
        <f t="shared" si="7"/>
        <v>543751.01645068149</v>
      </c>
      <c r="H45" s="47">
        <f t="shared" si="7"/>
        <v>452963.86228176387</v>
      </c>
      <c r="I45" s="47">
        <f t="shared" si="7"/>
        <v>501934.0282521646</v>
      </c>
      <c r="J45" s="47">
        <f t="shared" si="7"/>
        <v>568211.2516286351</v>
      </c>
      <c r="K45" s="47">
        <f t="shared" si="7"/>
        <v>607128.09284268913</v>
      </c>
      <c r="L45" s="47">
        <f t="shared" si="7"/>
        <v>623877.29482028307</v>
      </c>
      <c r="M45" s="47">
        <f t="shared" si="7"/>
        <v>697382.70323044935</v>
      </c>
      <c r="N45" s="47">
        <f t="shared" si="7"/>
        <v>642787</v>
      </c>
      <c r="O45" s="47">
        <f t="shared" si="7"/>
        <v>572322</v>
      </c>
      <c r="P45" s="47">
        <f t="shared" si="7"/>
        <v>523954</v>
      </c>
      <c r="Q45" s="47">
        <f t="shared" si="7"/>
        <v>455960</v>
      </c>
    </row>
    <row r="46" spans="1:17" x14ac:dyDescent="0.2">
      <c r="A46" s="44"/>
      <c r="B46" s="49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47"/>
      <c r="N46" s="47"/>
      <c r="O46" s="47"/>
      <c r="P46" s="47"/>
      <c r="Q46" s="47"/>
    </row>
    <row r="47" spans="1:17" x14ac:dyDescent="0.2">
      <c r="A47" s="41"/>
      <c r="B47" s="42" t="s">
        <v>13</v>
      </c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</row>
    <row r="48" spans="1:17" s="48" customFormat="1" x14ac:dyDescent="0.2">
      <c r="A48" s="44">
        <f>A45+1</f>
        <v>29</v>
      </c>
      <c r="B48" s="45" t="s">
        <v>29</v>
      </c>
      <c r="C48" s="47">
        <f>MAX(F48:Q48)</f>
        <v>155116.45054117544</v>
      </c>
      <c r="D48" s="47">
        <f>MAX(K48:N48)</f>
        <v>155116.45054117544</v>
      </c>
      <c r="E48" s="47">
        <f>MAX(F48,H48:Q48)</f>
        <v>155116.45054117544</v>
      </c>
      <c r="F48" s="46">
        <v>124990.97599243156</v>
      </c>
      <c r="G48" s="46">
        <v>118634.26780103704</v>
      </c>
      <c r="H48" s="46">
        <v>129164.20646418713</v>
      </c>
      <c r="I48" s="46">
        <v>127937.46022292244</v>
      </c>
      <c r="J48" s="46">
        <v>134320.20506244744</v>
      </c>
      <c r="K48" s="46">
        <v>143740.37391591023</v>
      </c>
      <c r="L48" s="46">
        <v>142036.83612134549</v>
      </c>
      <c r="M48" s="46">
        <v>152514.14260144538</v>
      </c>
      <c r="N48" s="46">
        <v>155116.45054117544</v>
      </c>
      <c r="O48" s="46">
        <v>135633.55471047558</v>
      </c>
      <c r="P48" s="46">
        <v>126080</v>
      </c>
      <c r="Q48" s="46">
        <v>133815</v>
      </c>
    </row>
    <row r="49" spans="1:30" x14ac:dyDescent="0.2">
      <c r="A49" s="44">
        <f>A48+1</f>
        <v>30</v>
      </c>
      <c r="B49" s="45" t="s">
        <v>30</v>
      </c>
      <c r="C49" s="47"/>
      <c r="D49" s="47"/>
      <c r="E49" s="47"/>
      <c r="F49" s="47">
        <v>-6496</v>
      </c>
      <c r="G49" s="47">
        <v>-3120</v>
      </c>
      <c r="H49" s="47">
        <v>-3835</v>
      </c>
      <c r="I49" s="47">
        <v>-2872</v>
      </c>
      <c r="J49" s="47">
        <v>1859</v>
      </c>
      <c r="K49" s="47">
        <v>2394</v>
      </c>
      <c r="L49" s="47">
        <v>938</v>
      </c>
      <c r="M49" s="47">
        <v>-1104</v>
      </c>
      <c r="N49" s="47">
        <v>-917</v>
      </c>
      <c r="O49" s="47">
        <v>-1897</v>
      </c>
      <c r="P49" s="47">
        <v>1078</v>
      </c>
      <c r="Q49" s="47">
        <v>-18044</v>
      </c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</row>
    <row r="50" spans="1:30" ht="12.75" customHeight="1" x14ac:dyDescent="0.2">
      <c r="A50" s="44">
        <f>A49+1</f>
        <v>31</v>
      </c>
      <c r="B50" s="45" t="s">
        <v>31</v>
      </c>
      <c r="C50" s="47"/>
      <c r="D50" s="47"/>
      <c r="E50" s="47"/>
      <c r="F50" s="47">
        <v>0</v>
      </c>
      <c r="G50" s="47">
        <v>0</v>
      </c>
      <c r="H50" s="47">
        <v>0</v>
      </c>
      <c r="I50" s="47">
        <v>0</v>
      </c>
      <c r="J50" s="47">
        <v>0</v>
      </c>
      <c r="K50" s="47">
        <v>0</v>
      </c>
      <c r="L50" s="47">
        <v>0</v>
      </c>
      <c r="M50" s="47">
        <v>0</v>
      </c>
      <c r="N50" s="47">
        <v>0</v>
      </c>
      <c r="O50" s="47">
        <v>0</v>
      </c>
      <c r="P50" s="47">
        <v>0</v>
      </c>
      <c r="Q50" s="47">
        <v>0</v>
      </c>
    </row>
    <row r="51" spans="1:30" x14ac:dyDescent="0.2">
      <c r="A51" s="44">
        <f>A50+1</f>
        <v>32</v>
      </c>
      <c r="B51" s="45" t="s">
        <v>32</v>
      </c>
      <c r="C51" s="47">
        <f>MAX(F51:Q51)</f>
        <v>154199.45054117544</v>
      </c>
      <c r="D51" s="47">
        <f>MAX(K51:N51)</f>
        <v>154199.45054117544</v>
      </c>
      <c r="E51" s="47">
        <f>MAX(F51,H51:Q51)</f>
        <v>154199.45054117544</v>
      </c>
      <c r="F51" s="47">
        <f t="shared" ref="F51:Q51" si="8">SUM(F48:F50)</f>
        <v>118494.97599243156</v>
      </c>
      <c r="G51" s="47">
        <f t="shared" si="8"/>
        <v>115514.26780103704</v>
      </c>
      <c r="H51" s="47">
        <f t="shared" si="8"/>
        <v>125329.20646418713</v>
      </c>
      <c r="I51" s="47">
        <f t="shared" si="8"/>
        <v>125065.46022292244</v>
      </c>
      <c r="J51" s="47">
        <f t="shared" si="8"/>
        <v>136179.20506244744</v>
      </c>
      <c r="K51" s="47">
        <f t="shared" si="8"/>
        <v>146134.37391591023</v>
      </c>
      <c r="L51" s="47">
        <f t="shared" si="8"/>
        <v>142974.83612134549</v>
      </c>
      <c r="M51" s="47">
        <f t="shared" si="8"/>
        <v>151410.14260144538</v>
      </c>
      <c r="N51" s="47">
        <f t="shared" si="8"/>
        <v>154199.45054117544</v>
      </c>
      <c r="O51" s="47">
        <f t="shared" si="8"/>
        <v>133736.55471047558</v>
      </c>
      <c r="P51" s="47">
        <f t="shared" si="8"/>
        <v>127158</v>
      </c>
      <c r="Q51" s="47">
        <f t="shared" si="8"/>
        <v>115771</v>
      </c>
    </row>
    <row r="52" spans="1:30" x14ac:dyDescent="0.2">
      <c r="A52" s="41"/>
      <c r="B52" s="45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</row>
    <row r="53" spans="1:30" x14ac:dyDescent="0.2">
      <c r="A53" s="44">
        <f>A51+1</f>
        <v>33</v>
      </c>
      <c r="B53" s="49" t="s">
        <v>33</v>
      </c>
      <c r="C53" s="47">
        <f>MAX(F53:Q53)</f>
        <v>48302.244342129474</v>
      </c>
      <c r="D53" s="47">
        <f>MAX(K53:N53)</f>
        <v>48302.244342129474</v>
      </c>
      <c r="E53" s="47">
        <f>MAX(F53,H53:Q53)</f>
        <v>48302.244342129474</v>
      </c>
      <c r="F53" s="46">
        <v>40391.948811300077</v>
      </c>
      <c r="G53" s="46">
        <v>37231.462265235139</v>
      </c>
      <c r="H53" s="46">
        <v>41920.527201848061</v>
      </c>
      <c r="I53" s="46">
        <v>45211.592880909637</v>
      </c>
      <c r="J53" s="46">
        <v>45198.060898636206</v>
      </c>
      <c r="K53" s="46">
        <v>45646.062632708381</v>
      </c>
      <c r="L53" s="46">
        <v>45758.994510699857</v>
      </c>
      <c r="M53" s="46">
        <v>48173.712694477697</v>
      </c>
      <c r="N53" s="46">
        <v>48302.244342129474</v>
      </c>
      <c r="O53" s="46">
        <v>44131.887885034805</v>
      </c>
      <c r="P53" s="46">
        <v>42897.21937650082</v>
      </c>
      <c r="Q53" s="46">
        <v>46998.910176300793</v>
      </c>
    </row>
    <row r="54" spans="1:30" x14ac:dyDescent="0.2">
      <c r="A54" s="44">
        <f>A53+1</f>
        <v>34</v>
      </c>
      <c r="B54" s="45" t="s">
        <v>30</v>
      </c>
      <c r="C54" s="47"/>
      <c r="D54" s="47"/>
      <c r="E54" s="47"/>
      <c r="F54" s="47">
        <v>-2099</v>
      </c>
      <c r="G54" s="47">
        <v>-979</v>
      </c>
      <c r="H54" s="47">
        <v>-1245</v>
      </c>
      <c r="I54" s="47">
        <v>-1015</v>
      </c>
      <c r="J54" s="47">
        <v>626</v>
      </c>
      <c r="K54" s="47">
        <v>760</v>
      </c>
      <c r="L54" s="47">
        <v>302</v>
      </c>
      <c r="M54" s="47">
        <v>-349</v>
      </c>
      <c r="N54" s="47">
        <v>-286</v>
      </c>
      <c r="O54" s="47">
        <v>-617</v>
      </c>
      <c r="P54" s="47">
        <v>367</v>
      </c>
      <c r="Q54" s="47">
        <v>-6338</v>
      </c>
    </row>
    <row r="55" spans="1:30" x14ac:dyDescent="0.2">
      <c r="A55" s="44">
        <f>A54+1</f>
        <v>35</v>
      </c>
      <c r="B55" s="45" t="s">
        <v>31</v>
      </c>
      <c r="C55" s="47"/>
      <c r="D55" s="47"/>
      <c r="E55" s="47"/>
      <c r="F55" s="47">
        <v>0</v>
      </c>
      <c r="G55" s="47">
        <v>0</v>
      </c>
      <c r="H55" s="47">
        <v>0</v>
      </c>
      <c r="I55" s="47">
        <v>0</v>
      </c>
      <c r="J55" s="47">
        <v>0</v>
      </c>
      <c r="K55" s="47">
        <v>0</v>
      </c>
      <c r="L55" s="47">
        <v>0</v>
      </c>
      <c r="M55" s="47">
        <v>0</v>
      </c>
      <c r="N55" s="47">
        <v>0</v>
      </c>
      <c r="O55" s="47">
        <v>0</v>
      </c>
      <c r="P55" s="47">
        <v>0</v>
      </c>
      <c r="Q55" s="47">
        <v>0</v>
      </c>
    </row>
    <row r="56" spans="1:30" x14ac:dyDescent="0.2">
      <c r="A56" s="44">
        <f>A55+1</f>
        <v>36</v>
      </c>
      <c r="B56" s="49" t="s">
        <v>34</v>
      </c>
      <c r="C56" s="47">
        <f>MAX(F56:Q56)</f>
        <v>48016.244342129474</v>
      </c>
      <c r="D56" s="47">
        <f>MAX(K56:N56)</f>
        <v>48016.244342129474</v>
      </c>
      <c r="E56" s="47">
        <f>MAX(F56,H56:Q56)</f>
        <v>48016.244342129474</v>
      </c>
      <c r="F56" s="47">
        <f t="shared" ref="F56:Q56" si="9">SUM(F53:F55)</f>
        <v>38292.948811300077</v>
      </c>
      <c r="G56" s="47">
        <f t="shared" si="9"/>
        <v>36252.462265235139</v>
      </c>
      <c r="H56" s="47">
        <f t="shared" si="9"/>
        <v>40675.527201848061</v>
      </c>
      <c r="I56" s="47">
        <f t="shared" si="9"/>
        <v>44196.592880909637</v>
      </c>
      <c r="J56" s="47">
        <f t="shared" si="9"/>
        <v>45824.060898636206</v>
      </c>
      <c r="K56" s="47">
        <f t="shared" si="9"/>
        <v>46406.062632708381</v>
      </c>
      <c r="L56" s="47">
        <f t="shared" si="9"/>
        <v>46060.994510699857</v>
      </c>
      <c r="M56" s="47">
        <f t="shared" si="9"/>
        <v>47824.712694477697</v>
      </c>
      <c r="N56" s="47">
        <f t="shared" si="9"/>
        <v>48016.244342129474</v>
      </c>
      <c r="O56" s="47">
        <f t="shared" si="9"/>
        <v>43514.887885034805</v>
      </c>
      <c r="P56" s="47">
        <f t="shared" si="9"/>
        <v>43264.21937650082</v>
      </c>
      <c r="Q56" s="47">
        <f t="shared" si="9"/>
        <v>40660.910176300793</v>
      </c>
    </row>
    <row r="57" spans="1:30" x14ac:dyDescent="0.2">
      <c r="B57" s="49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</row>
    <row r="58" spans="1:30" x14ac:dyDescent="0.2">
      <c r="B58" s="42" t="s">
        <v>43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</row>
    <row r="59" spans="1:30" x14ac:dyDescent="0.2">
      <c r="A59" s="44">
        <v>1</v>
      </c>
      <c r="B59" s="49" t="s">
        <v>35</v>
      </c>
      <c r="C59" s="47">
        <f>MAX(F59:Q59)</f>
        <v>3839</v>
      </c>
      <c r="D59" s="47">
        <f>MAX(K59:N59)</f>
        <v>3521</v>
      </c>
      <c r="E59" s="47">
        <f>MAX(F59,H59:Q59)</f>
        <v>3839</v>
      </c>
      <c r="F59" s="46">
        <v>3490</v>
      </c>
      <c r="G59" s="46">
        <v>3342</v>
      </c>
      <c r="H59" s="46">
        <v>3145</v>
      </c>
      <c r="I59" s="46">
        <v>3534</v>
      </c>
      <c r="J59" s="46">
        <v>3276</v>
      </c>
      <c r="K59" s="46">
        <v>3521</v>
      </c>
      <c r="L59" s="46">
        <v>3080</v>
      </c>
      <c r="M59" s="46">
        <v>3245</v>
      </c>
      <c r="N59" s="46">
        <v>3106</v>
      </c>
      <c r="O59" s="46">
        <v>3265</v>
      </c>
      <c r="P59" s="46">
        <v>3437</v>
      </c>
      <c r="Q59" s="46">
        <v>3839</v>
      </c>
    </row>
    <row r="60" spans="1:30" ht="12" x14ac:dyDescent="0.35">
      <c r="A60" s="44">
        <f>A59+1</f>
        <v>2</v>
      </c>
      <c r="B60" s="45" t="s">
        <v>30</v>
      </c>
      <c r="C60" s="53"/>
      <c r="D60" s="47"/>
      <c r="E60" s="47"/>
      <c r="F60" s="47">
        <v>-181</v>
      </c>
      <c r="G60" s="47">
        <v>-88</v>
      </c>
      <c r="H60" s="47">
        <v>-93</v>
      </c>
      <c r="I60" s="47">
        <v>-79</v>
      </c>
      <c r="J60" s="47">
        <v>45</v>
      </c>
      <c r="K60" s="47">
        <v>59</v>
      </c>
      <c r="L60" s="47">
        <v>20</v>
      </c>
      <c r="M60" s="47">
        <v>-23</v>
      </c>
      <c r="N60" s="47">
        <v>-18</v>
      </c>
      <c r="O60" s="47">
        <v>-46</v>
      </c>
      <c r="P60" s="47">
        <v>29</v>
      </c>
      <c r="Q60" s="47">
        <v>-518</v>
      </c>
    </row>
    <row r="61" spans="1:30" ht="12" x14ac:dyDescent="0.35">
      <c r="A61" s="44">
        <f>A60+1</f>
        <v>3</v>
      </c>
      <c r="B61" s="45" t="s">
        <v>31</v>
      </c>
      <c r="C61" s="53"/>
      <c r="D61" s="47"/>
      <c r="E61" s="47"/>
      <c r="F61" s="47">
        <v>0</v>
      </c>
      <c r="G61" s="47">
        <v>0</v>
      </c>
      <c r="H61" s="47">
        <v>0</v>
      </c>
      <c r="I61" s="47">
        <v>0</v>
      </c>
      <c r="J61" s="47">
        <v>0</v>
      </c>
      <c r="K61" s="47">
        <v>0</v>
      </c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</row>
    <row r="62" spans="1:30" x14ac:dyDescent="0.2">
      <c r="A62" s="44">
        <f>A61+1</f>
        <v>4</v>
      </c>
      <c r="B62" s="49" t="s">
        <v>36</v>
      </c>
      <c r="C62" s="47">
        <f>MAX(F62:Q62)</f>
        <v>3580</v>
      </c>
      <c r="D62" s="47">
        <f>MAX(K62:N62)</f>
        <v>3580</v>
      </c>
      <c r="E62" s="47">
        <f>MAX(F62,H62:Q62)</f>
        <v>3580</v>
      </c>
      <c r="F62" s="47">
        <f t="shared" ref="F62:Q62" si="10">SUM(F59:F61)</f>
        <v>3309</v>
      </c>
      <c r="G62" s="47">
        <f t="shared" si="10"/>
        <v>3254</v>
      </c>
      <c r="H62" s="47">
        <f t="shared" si="10"/>
        <v>3052</v>
      </c>
      <c r="I62" s="47">
        <f t="shared" si="10"/>
        <v>3455</v>
      </c>
      <c r="J62" s="47">
        <f t="shared" si="10"/>
        <v>3321</v>
      </c>
      <c r="K62" s="47">
        <f t="shared" si="10"/>
        <v>3580</v>
      </c>
      <c r="L62" s="47">
        <f t="shared" si="10"/>
        <v>3100</v>
      </c>
      <c r="M62" s="47">
        <f t="shared" si="10"/>
        <v>3222</v>
      </c>
      <c r="N62" s="47">
        <f t="shared" si="10"/>
        <v>3088</v>
      </c>
      <c r="O62" s="47">
        <f t="shared" si="10"/>
        <v>3219</v>
      </c>
      <c r="P62" s="47">
        <f t="shared" si="10"/>
        <v>3466</v>
      </c>
      <c r="Q62" s="47">
        <f t="shared" si="10"/>
        <v>3321</v>
      </c>
    </row>
    <row r="63" spans="1:30" x14ac:dyDescent="0.2">
      <c r="A63" s="44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</row>
    <row r="64" spans="1:30" x14ac:dyDescent="0.2">
      <c r="A64" s="41">
        <f>A62+1</f>
        <v>5</v>
      </c>
      <c r="B64" s="49" t="s">
        <v>56</v>
      </c>
      <c r="C64" s="47">
        <f>MAX(F64:Q64)</f>
        <v>206524.69488330491</v>
      </c>
      <c r="D64" s="47">
        <f>MAX(K64:N64)</f>
        <v>206524.69488330491</v>
      </c>
      <c r="E64" s="47">
        <f>MAX(F64,H64:Q64)</f>
        <v>206524.69488330491</v>
      </c>
      <c r="F64" s="47">
        <f t="shared" ref="F64:Q64" si="11">F48+F53+F59</f>
        <v>168872.92480373164</v>
      </c>
      <c r="G64" s="47">
        <f t="shared" si="11"/>
        <v>159207.7300662722</v>
      </c>
      <c r="H64" s="47">
        <f t="shared" si="11"/>
        <v>174229.73366603517</v>
      </c>
      <c r="I64" s="47">
        <f t="shared" si="11"/>
        <v>176683.05310383206</v>
      </c>
      <c r="J64" s="47">
        <f t="shared" si="11"/>
        <v>182794.26596108364</v>
      </c>
      <c r="K64" s="47">
        <f t="shared" si="11"/>
        <v>192907.4365486186</v>
      </c>
      <c r="L64" s="47">
        <f t="shared" si="11"/>
        <v>190875.83063204534</v>
      </c>
      <c r="M64" s="47">
        <f t="shared" si="11"/>
        <v>203932.85529592307</v>
      </c>
      <c r="N64" s="47">
        <f t="shared" si="11"/>
        <v>206524.69488330491</v>
      </c>
      <c r="O64" s="47">
        <f t="shared" si="11"/>
        <v>183030.44259551039</v>
      </c>
      <c r="P64" s="47">
        <f t="shared" si="11"/>
        <v>172414.21937650081</v>
      </c>
      <c r="Q64" s="47">
        <f t="shared" si="11"/>
        <v>184652.91017630079</v>
      </c>
    </row>
    <row r="65" spans="1:17" x14ac:dyDescent="0.2">
      <c r="A65" s="44">
        <f>A64+1</f>
        <v>6</v>
      </c>
      <c r="B65" s="45" t="s">
        <v>40</v>
      </c>
      <c r="C65" s="47"/>
      <c r="D65" s="47"/>
      <c r="E65" s="47"/>
      <c r="F65" s="47">
        <v>-8776</v>
      </c>
      <c r="G65" s="47">
        <v>-4187</v>
      </c>
      <c r="H65" s="47">
        <v>-5173</v>
      </c>
      <c r="I65" s="47">
        <v>-3966</v>
      </c>
      <c r="J65" s="47">
        <v>2530</v>
      </c>
      <c r="K65" s="47">
        <v>3213</v>
      </c>
      <c r="L65" s="47">
        <v>1260</v>
      </c>
      <c r="M65" s="47">
        <v>-1476</v>
      </c>
      <c r="N65" s="47">
        <v>-1221</v>
      </c>
      <c r="O65" s="47">
        <v>-2560</v>
      </c>
      <c r="P65" s="47">
        <v>1474</v>
      </c>
      <c r="Q65" s="47">
        <v>-24900</v>
      </c>
    </row>
    <row r="66" spans="1:17" x14ac:dyDescent="0.2">
      <c r="A66" s="44">
        <f>A65+1</f>
        <v>7</v>
      </c>
      <c r="B66" s="45" t="s">
        <v>41</v>
      </c>
      <c r="C66" s="47"/>
      <c r="D66" s="47"/>
      <c r="E66" s="47"/>
      <c r="F66" s="47">
        <v>0</v>
      </c>
      <c r="G66" s="47">
        <v>0</v>
      </c>
      <c r="H66" s="47">
        <v>0</v>
      </c>
      <c r="I66" s="47">
        <v>0</v>
      </c>
      <c r="J66" s="47">
        <v>0</v>
      </c>
      <c r="K66" s="47">
        <v>0</v>
      </c>
      <c r="L66" s="47">
        <v>0</v>
      </c>
      <c r="M66" s="47">
        <v>0</v>
      </c>
      <c r="N66" s="47">
        <v>0</v>
      </c>
      <c r="O66" s="47">
        <v>0</v>
      </c>
      <c r="P66" s="47">
        <v>0</v>
      </c>
      <c r="Q66" s="47">
        <v>0</v>
      </c>
    </row>
    <row r="67" spans="1:17" x14ac:dyDescent="0.2">
      <c r="A67" s="44">
        <f>A66+1</f>
        <v>8</v>
      </c>
      <c r="B67" s="49" t="s">
        <v>57</v>
      </c>
      <c r="C67" s="47">
        <f>MAX(F67:Q67)</f>
        <v>205303.69488330491</v>
      </c>
      <c r="D67" s="47">
        <f>MAX(K67:N67)</f>
        <v>205303.69488330491</v>
      </c>
      <c r="E67" s="47">
        <f>MAX(F67,H67:Q67)</f>
        <v>205303.69488330491</v>
      </c>
      <c r="F67" s="47">
        <f>F51+F56+F62</f>
        <v>160096.92480373164</v>
      </c>
      <c r="G67" s="47">
        <f t="shared" ref="G67:Q67" si="12">G51+G56+G62</f>
        <v>155020.7300662722</v>
      </c>
      <c r="H67" s="47">
        <f t="shared" si="12"/>
        <v>169056.73366603517</v>
      </c>
      <c r="I67" s="47">
        <f t="shared" si="12"/>
        <v>172717.05310383206</v>
      </c>
      <c r="J67" s="47">
        <f t="shared" si="12"/>
        <v>185324.26596108364</v>
      </c>
      <c r="K67" s="47">
        <f t="shared" si="12"/>
        <v>196120.4365486186</v>
      </c>
      <c r="L67" s="47">
        <f t="shared" si="12"/>
        <v>192135.83063204534</v>
      </c>
      <c r="M67" s="47">
        <f t="shared" si="12"/>
        <v>202456.85529592307</v>
      </c>
      <c r="N67" s="47">
        <f t="shared" si="12"/>
        <v>205303.69488330491</v>
      </c>
      <c r="O67" s="47">
        <f t="shared" si="12"/>
        <v>180470.44259551039</v>
      </c>
      <c r="P67" s="47">
        <f t="shared" si="12"/>
        <v>173888.21937650081</v>
      </c>
      <c r="Q67" s="47">
        <f t="shared" si="12"/>
        <v>159752.91017630079</v>
      </c>
    </row>
    <row r="68" spans="1:17" x14ac:dyDescent="0.2">
      <c r="B68" s="49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</row>
    <row r="69" spans="1:17" x14ac:dyDescent="0.2">
      <c r="B69" s="42" t="s">
        <v>44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</row>
    <row r="70" spans="1:17" x14ac:dyDescent="0.2">
      <c r="A70" s="44">
        <f>A67+1</f>
        <v>9</v>
      </c>
      <c r="B70" s="49" t="s">
        <v>45</v>
      </c>
      <c r="C70" s="47">
        <f>MAX(F70:Q70)</f>
        <v>85465.93</v>
      </c>
      <c r="D70" s="47">
        <f t="shared" ref="D70:D75" si="13">MAX(K70:N70)</f>
        <v>82242.429999999993</v>
      </c>
      <c r="E70" s="47">
        <f t="shared" ref="E70:E75" si="14">MAX(F70,H70:Q70)</f>
        <v>85465.93</v>
      </c>
      <c r="F70" s="46">
        <v>77092.929999999993</v>
      </c>
      <c r="G70" s="46">
        <v>74689.929999999993</v>
      </c>
      <c r="H70" s="46">
        <v>85465.93</v>
      </c>
      <c r="I70" s="46">
        <v>80366.929999999993</v>
      </c>
      <c r="J70" s="46">
        <v>76857.929999999993</v>
      </c>
      <c r="K70" s="46">
        <v>69025.929999999993</v>
      </c>
      <c r="L70" s="46">
        <v>79205.929999999993</v>
      </c>
      <c r="M70" s="46">
        <v>82242.429999999993</v>
      </c>
      <c r="N70" s="46">
        <v>69878.429999999993</v>
      </c>
      <c r="O70" s="46">
        <v>78466.429999999993</v>
      </c>
      <c r="P70" s="46">
        <v>78843.429999999993</v>
      </c>
      <c r="Q70" s="46">
        <v>81617.666666666672</v>
      </c>
    </row>
    <row r="71" spans="1:17" x14ac:dyDescent="0.2">
      <c r="A71" s="44">
        <f t="shared" ref="A71:A76" si="15">A70+1</f>
        <v>10</v>
      </c>
      <c r="B71" s="49" t="s">
        <v>46</v>
      </c>
      <c r="C71" s="47">
        <f>MAX(F71:Q71)</f>
        <v>626899.23692708218</v>
      </c>
      <c r="D71" s="47">
        <f t="shared" si="13"/>
        <v>626899.23692708218</v>
      </c>
      <c r="E71" s="47">
        <f t="shared" si="14"/>
        <v>626899.23692708218</v>
      </c>
      <c r="F71" s="46">
        <v>560321.44450022699</v>
      </c>
      <c r="G71" s="46">
        <v>536662.0817791929</v>
      </c>
      <c r="H71" s="46">
        <v>617678.27921213559</v>
      </c>
      <c r="I71" s="46">
        <v>569043.24232412118</v>
      </c>
      <c r="J71" s="46">
        <v>591750.76812501869</v>
      </c>
      <c r="K71" s="46">
        <v>613837.76010956941</v>
      </c>
      <c r="L71" s="46">
        <v>626899.23692708218</v>
      </c>
      <c r="M71" s="46">
        <v>592711.10536293848</v>
      </c>
      <c r="N71" s="46">
        <v>589408.50828274875</v>
      </c>
      <c r="O71" s="46">
        <v>560879.78713532002</v>
      </c>
      <c r="P71" s="46">
        <v>529228.20498000702</v>
      </c>
      <c r="Q71" s="46">
        <v>594240.56351959601</v>
      </c>
    </row>
    <row r="72" spans="1:17" x14ac:dyDescent="0.2">
      <c r="A72" s="44">
        <f t="shared" si="15"/>
        <v>11</v>
      </c>
      <c r="B72" s="49" t="s">
        <v>47</v>
      </c>
      <c r="C72" s="47">
        <f>MAX(F72:Q72)</f>
        <v>413064.21699705854</v>
      </c>
      <c r="D72" s="47">
        <f t="shared" si="13"/>
        <v>384960.95195216639</v>
      </c>
      <c r="E72" s="47">
        <f t="shared" si="14"/>
        <v>413064.21699705854</v>
      </c>
      <c r="F72" s="46">
        <v>332738.36880161497</v>
      </c>
      <c r="G72" s="46">
        <v>292194.45245066262</v>
      </c>
      <c r="H72" s="46">
        <v>325917.61875176535</v>
      </c>
      <c r="I72" s="46">
        <v>362135.73578067264</v>
      </c>
      <c r="J72" s="46">
        <v>354177.38569094334</v>
      </c>
      <c r="K72" s="46">
        <v>340090.08587040199</v>
      </c>
      <c r="L72" s="46">
        <v>342229.55199204606</v>
      </c>
      <c r="M72" s="46">
        <v>384960.95195216639</v>
      </c>
      <c r="N72" s="46">
        <v>342098.16872185562</v>
      </c>
      <c r="O72" s="46">
        <v>344829.25137391069</v>
      </c>
      <c r="P72" s="46">
        <v>413064.21699705854</v>
      </c>
      <c r="Q72" s="46">
        <v>408150.55039685807</v>
      </c>
    </row>
    <row r="73" spans="1:17" x14ac:dyDescent="0.2">
      <c r="A73" s="44">
        <f t="shared" si="15"/>
        <v>12</v>
      </c>
      <c r="B73" s="49" t="s">
        <v>48</v>
      </c>
      <c r="C73" s="47">
        <v>0</v>
      </c>
      <c r="D73" s="47">
        <f t="shared" si="13"/>
        <v>0</v>
      </c>
      <c r="E73" s="47">
        <f t="shared" si="14"/>
        <v>0</v>
      </c>
      <c r="F73" s="46">
        <v>0</v>
      </c>
      <c r="G73" s="46">
        <v>0</v>
      </c>
      <c r="H73" s="46">
        <v>0</v>
      </c>
      <c r="I73" s="46">
        <v>0</v>
      </c>
      <c r="J73" s="46">
        <v>0</v>
      </c>
      <c r="K73" s="46">
        <v>0</v>
      </c>
      <c r="L73" s="46">
        <v>0</v>
      </c>
      <c r="M73" s="46">
        <v>0</v>
      </c>
      <c r="N73" s="46">
        <v>0</v>
      </c>
      <c r="O73" s="46">
        <v>0</v>
      </c>
      <c r="P73" s="46">
        <v>0</v>
      </c>
      <c r="Q73" s="46">
        <v>0</v>
      </c>
    </row>
    <row r="74" spans="1:17" x14ac:dyDescent="0.2">
      <c r="A74" s="44">
        <f t="shared" si="15"/>
        <v>13</v>
      </c>
      <c r="B74" s="49" t="s">
        <v>49</v>
      </c>
      <c r="C74" s="47">
        <v>0</v>
      </c>
      <c r="D74" s="47">
        <f t="shared" si="13"/>
        <v>0</v>
      </c>
      <c r="E74" s="47">
        <f t="shared" si="14"/>
        <v>0</v>
      </c>
      <c r="F74" s="46">
        <v>0</v>
      </c>
      <c r="G74" s="46">
        <v>0</v>
      </c>
      <c r="H74" s="46">
        <v>0</v>
      </c>
      <c r="I74" s="46">
        <v>0</v>
      </c>
      <c r="J74" s="46">
        <v>0</v>
      </c>
      <c r="K74" s="46">
        <v>0</v>
      </c>
      <c r="L74" s="46">
        <v>0</v>
      </c>
      <c r="M74" s="46">
        <v>0</v>
      </c>
      <c r="N74" s="46">
        <v>0</v>
      </c>
      <c r="O74" s="46">
        <v>0</v>
      </c>
      <c r="P74" s="46">
        <v>0</v>
      </c>
      <c r="Q74" s="46">
        <v>0</v>
      </c>
    </row>
    <row r="75" spans="1:17" x14ac:dyDescent="0.2">
      <c r="A75" s="44">
        <f t="shared" si="15"/>
        <v>14</v>
      </c>
      <c r="B75" s="49" t="s">
        <v>50</v>
      </c>
      <c r="C75" s="47">
        <v>0</v>
      </c>
      <c r="D75" s="47">
        <f t="shared" si="13"/>
        <v>0</v>
      </c>
      <c r="E75" s="47">
        <f t="shared" si="14"/>
        <v>0</v>
      </c>
      <c r="F75" s="46">
        <v>0</v>
      </c>
      <c r="G75" s="46">
        <v>0</v>
      </c>
      <c r="H75" s="46">
        <v>0</v>
      </c>
      <c r="I75" s="46">
        <v>0</v>
      </c>
      <c r="J75" s="46">
        <v>0</v>
      </c>
      <c r="K75" s="46">
        <v>0</v>
      </c>
      <c r="L75" s="46">
        <v>0</v>
      </c>
      <c r="M75" s="46">
        <v>0</v>
      </c>
      <c r="N75" s="46">
        <v>0</v>
      </c>
      <c r="O75" s="46">
        <v>0</v>
      </c>
      <c r="P75" s="46">
        <v>0</v>
      </c>
      <c r="Q75" s="46">
        <v>0</v>
      </c>
    </row>
    <row r="76" spans="1:17" x14ac:dyDescent="0.2">
      <c r="A76" s="44">
        <f t="shared" si="15"/>
        <v>15</v>
      </c>
      <c r="B76" s="34" t="s">
        <v>51</v>
      </c>
      <c r="C76" s="47">
        <f>MAX(F76:Q76)</f>
        <v>1084008.7805831206</v>
      </c>
      <c r="D76" s="47">
        <f>MAX(K76:N76)</f>
        <v>1059914.4873151048</v>
      </c>
      <c r="E76" s="47">
        <f>MAX(F76,H76:Q76)</f>
        <v>1084008.7805831206</v>
      </c>
      <c r="F76" s="47">
        <f t="shared" ref="F76:Q76" si="16">SUM(F70:F72)</f>
        <v>970152.7433018419</v>
      </c>
      <c r="G76" s="47">
        <f t="shared" si="16"/>
        <v>903546.46422985545</v>
      </c>
      <c r="H76" s="47">
        <f t="shared" si="16"/>
        <v>1029061.8279639009</v>
      </c>
      <c r="I76" s="47">
        <f t="shared" si="16"/>
        <v>1011545.9081047939</v>
      </c>
      <c r="J76" s="47">
        <f t="shared" si="16"/>
        <v>1022786.0838159621</v>
      </c>
      <c r="K76" s="47">
        <f t="shared" si="16"/>
        <v>1022953.7759799713</v>
      </c>
      <c r="L76" s="47">
        <f t="shared" si="16"/>
        <v>1048334.7189191283</v>
      </c>
      <c r="M76" s="47">
        <f t="shared" si="16"/>
        <v>1059914.4873151048</v>
      </c>
      <c r="N76" s="47">
        <f t="shared" si="16"/>
        <v>1001385.1070046043</v>
      </c>
      <c r="O76" s="47">
        <f t="shared" si="16"/>
        <v>984175.46850923065</v>
      </c>
      <c r="P76" s="47">
        <f t="shared" si="16"/>
        <v>1021135.8519770657</v>
      </c>
      <c r="Q76" s="47">
        <f t="shared" si="16"/>
        <v>1084008.7805831206</v>
      </c>
    </row>
    <row r="77" spans="1:17" x14ac:dyDescent="0.2">
      <c r="A77" s="44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</row>
    <row r="78" spans="1:17" x14ac:dyDescent="0.2">
      <c r="A78" s="41"/>
      <c r="B78" s="42" t="s">
        <v>18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</row>
    <row r="79" spans="1:17" x14ac:dyDescent="0.2">
      <c r="A79" s="44">
        <f>A76+1</f>
        <v>16</v>
      </c>
      <c r="B79" s="49" t="s">
        <v>52</v>
      </c>
      <c r="C79" s="47">
        <f>MAX(F79:Q79)</f>
        <v>8528</v>
      </c>
      <c r="D79" s="47">
        <f>MAX(K79:N79)</f>
        <v>8459</v>
      </c>
      <c r="E79" s="47">
        <f>MAX(F79,H79:Q79)</f>
        <v>8512</v>
      </c>
      <c r="F79" s="46">
        <v>8512</v>
      </c>
      <c r="G79" s="46">
        <v>8528</v>
      </c>
      <c r="H79" s="46">
        <v>8510</v>
      </c>
      <c r="I79" s="46">
        <v>8496</v>
      </c>
      <c r="J79" s="46">
        <v>8458</v>
      </c>
      <c r="K79" s="46">
        <v>8459</v>
      </c>
      <c r="L79" s="46">
        <v>8446</v>
      </c>
      <c r="M79" s="46">
        <v>8456</v>
      </c>
      <c r="N79" s="46">
        <v>8445</v>
      </c>
      <c r="O79" s="46">
        <v>8450</v>
      </c>
      <c r="P79" s="46">
        <v>8452</v>
      </c>
      <c r="Q79" s="46">
        <v>8446</v>
      </c>
    </row>
    <row r="80" spans="1:17" x14ac:dyDescent="0.2">
      <c r="B80" s="45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</row>
    <row r="81" spans="1:17" x14ac:dyDescent="0.2">
      <c r="A81" s="41"/>
      <c r="B81" s="42" t="s">
        <v>19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</row>
    <row r="82" spans="1:17" x14ac:dyDescent="0.2">
      <c r="A82" s="44">
        <f>A79+1</f>
        <v>17</v>
      </c>
      <c r="B82" s="49" t="s">
        <v>52</v>
      </c>
      <c r="C82" s="47">
        <f>MAX(F82:Q82)</f>
        <v>14419</v>
      </c>
      <c r="D82" s="47">
        <f>MAX(K82:N82)</f>
        <v>14260</v>
      </c>
      <c r="E82" s="47">
        <f>MAX(F82,H82:Q82)</f>
        <v>14419</v>
      </c>
      <c r="F82" s="46">
        <v>14419</v>
      </c>
      <c r="G82" s="46">
        <v>14364</v>
      </c>
      <c r="H82" s="46">
        <v>14359</v>
      </c>
      <c r="I82" s="46">
        <v>14315</v>
      </c>
      <c r="J82" s="46">
        <v>14288</v>
      </c>
      <c r="K82" s="46">
        <v>14260</v>
      </c>
      <c r="L82" s="46">
        <v>14238</v>
      </c>
      <c r="M82" s="46">
        <v>14183</v>
      </c>
      <c r="N82" s="46">
        <v>14201</v>
      </c>
      <c r="O82" s="46">
        <v>14140</v>
      </c>
      <c r="P82" s="46">
        <v>14123</v>
      </c>
      <c r="Q82" s="46">
        <v>14106</v>
      </c>
    </row>
    <row r="83" spans="1:17" x14ac:dyDescent="0.2">
      <c r="B83" s="50"/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</row>
    <row r="84" spans="1:17" x14ac:dyDescent="0.2">
      <c r="A84" s="41">
        <f>A82+1</f>
        <v>18</v>
      </c>
      <c r="B84" s="42" t="s">
        <v>53</v>
      </c>
      <c r="C84" s="47">
        <f t="shared" ref="C84:Q84" si="17">C13+C19+C45+C67+C76+C79+C82</f>
        <v>3812256.1786968755</v>
      </c>
      <c r="D84" s="47">
        <f t="shared" si="17"/>
        <v>3787933.8854288594</v>
      </c>
      <c r="E84" s="47">
        <f t="shared" si="17"/>
        <v>3812240.1786968755</v>
      </c>
      <c r="F84" s="47">
        <f t="shared" si="17"/>
        <v>3328437.9444348612</v>
      </c>
      <c r="G84" s="47">
        <f t="shared" si="17"/>
        <v>3205070.2107468098</v>
      </c>
      <c r="H84" s="47">
        <f t="shared" si="17"/>
        <v>2523037.4239117</v>
      </c>
      <c r="I84" s="47">
        <f t="shared" si="17"/>
        <v>2619761.9894607905</v>
      </c>
      <c r="J84" s="47">
        <f t="shared" si="17"/>
        <v>3339531.6014056806</v>
      </c>
      <c r="K84" s="47">
        <f t="shared" si="17"/>
        <v>3462279.3053712789</v>
      </c>
      <c r="L84" s="47">
        <f t="shared" si="17"/>
        <v>3679380.8443714567</v>
      </c>
      <c r="M84" s="47">
        <f t="shared" si="17"/>
        <v>3760259.0458414773</v>
      </c>
      <c r="N84" s="47">
        <f t="shared" si="17"/>
        <v>3468634.8018879094</v>
      </c>
      <c r="O84" s="47">
        <f t="shared" si="17"/>
        <v>3066762.911104741</v>
      </c>
      <c r="P84" s="47">
        <f t="shared" si="17"/>
        <v>2463558.0713535664</v>
      </c>
      <c r="Q84" s="47">
        <f t="shared" si="17"/>
        <v>2909398.6907594213</v>
      </c>
    </row>
    <row r="85" spans="1:17" x14ac:dyDescent="0.2"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</row>
    <row r="86" spans="1:17" x14ac:dyDescent="0.2"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</row>
    <row r="87" spans="1:17" x14ac:dyDescent="0.2"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</row>
    <row r="88" spans="1:17" x14ac:dyDescent="0.2"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</row>
    <row r="89" spans="1:17" x14ac:dyDescent="0.2"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</row>
  </sheetData>
  <phoneticPr fontId="0" type="noConversion"/>
  <printOptions horizontalCentered="1"/>
  <pageMargins left="0.75" right="0.75" top="0.75" bottom="0.75" header="0.5" footer="0.5"/>
  <pageSetup scale="60" fitToHeight="2" orientation="landscape" blackAndWhite="1" horizontalDpi="1200" verticalDpi="1200" r:id="rId1"/>
  <headerFooter>
    <oddFooter>&amp;LSponsored by Crystal K. Elbe</oddFooter>
  </headerFooter>
  <rowBreaks count="1" manualBreakCount="1">
    <brk id="5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>
    <tabColor theme="5" tint="0.59999389629810485"/>
  </sheetPr>
  <dimension ref="A1:Q97"/>
  <sheetViews>
    <sheetView topLeftCell="A35" zoomScaleNormal="100" zoomScaleSheetLayoutView="80" workbookViewId="0">
      <selection activeCell="E59" sqref="E59"/>
    </sheetView>
  </sheetViews>
  <sheetFormatPr defaultColWidth="34" defaultRowHeight="10.199999999999999" x14ac:dyDescent="0.2"/>
  <cols>
    <col min="1" max="1" width="5.33203125" style="1" customWidth="1"/>
    <col min="2" max="2" width="26.33203125" style="1" customWidth="1"/>
    <col min="3" max="3" width="8.77734375" style="1" bestFit="1" customWidth="1"/>
    <col min="4" max="5" width="8.77734375" style="19" bestFit="1" customWidth="1"/>
    <col min="6" max="17" width="8.77734375" style="1" bestFit="1" customWidth="1"/>
    <col min="18" max="16384" width="34" style="1"/>
  </cols>
  <sheetData>
    <row r="1" spans="1:17" x14ac:dyDescent="0.2">
      <c r="A1" s="12" t="str">
        <f>'Annual MDD'!A1</f>
        <v>OFFICE OF PUBLIC UTILITY COUNSEL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2">
      <c r="A2" s="12" t="s">
        <v>58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">
      <c r="A3" s="11" t="e">
        <f>#REF!</f>
        <v>#REF!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">
      <c r="A4" s="13" t="s">
        <v>25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">
      <c r="A5" s="26"/>
      <c r="B5" s="14"/>
      <c r="C5" s="15"/>
      <c r="D5" s="15"/>
      <c r="E5" s="15"/>
      <c r="F5" s="15"/>
      <c r="G5" s="16"/>
      <c r="H5" s="17"/>
      <c r="I5" s="18"/>
      <c r="J5" s="8"/>
      <c r="K5" s="8"/>
      <c r="L5" s="8"/>
      <c r="M5" s="19"/>
      <c r="N5" s="19"/>
      <c r="O5" s="19"/>
      <c r="P5" s="19"/>
      <c r="Q5" s="19"/>
    </row>
    <row r="6" spans="1:17" ht="20.399999999999999" x14ac:dyDescent="0.2">
      <c r="A6" s="16" t="s">
        <v>26</v>
      </c>
      <c r="B6" s="14"/>
      <c r="C6" s="17" t="s">
        <v>55</v>
      </c>
      <c r="D6" s="39" t="s">
        <v>62</v>
      </c>
      <c r="E6" s="60" t="s">
        <v>63</v>
      </c>
      <c r="F6" s="17"/>
      <c r="G6" s="17"/>
      <c r="H6" s="17"/>
      <c r="I6" s="17"/>
      <c r="J6" s="8"/>
      <c r="K6" s="8"/>
      <c r="L6" s="8"/>
      <c r="M6" s="19"/>
      <c r="N6" s="19"/>
      <c r="O6" s="19"/>
      <c r="P6" s="19"/>
      <c r="Q6" s="19"/>
    </row>
    <row r="7" spans="1:17" x14ac:dyDescent="0.2">
      <c r="A7" s="61" t="s">
        <v>27</v>
      </c>
      <c r="B7" s="61" t="s">
        <v>28</v>
      </c>
      <c r="C7" s="62" t="s">
        <v>23</v>
      </c>
      <c r="D7" s="62" t="s">
        <v>23</v>
      </c>
      <c r="E7" s="62" t="s">
        <v>23</v>
      </c>
      <c r="F7" s="62">
        <v>44197</v>
      </c>
      <c r="G7" s="62">
        <v>44228</v>
      </c>
      <c r="H7" s="62">
        <v>44256</v>
      </c>
      <c r="I7" s="62">
        <v>44287</v>
      </c>
      <c r="J7" s="62">
        <v>44317</v>
      </c>
      <c r="K7" s="62">
        <v>44348</v>
      </c>
      <c r="L7" s="62">
        <v>44378</v>
      </c>
      <c r="M7" s="62">
        <v>44409</v>
      </c>
      <c r="N7" s="62">
        <v>44440</v>
      </c>
      <c r="O7" s="62">
        <v>44470</v>
      </c>
      <c r="P7" s="62">
        <v>44501</v>
      </c>
      <c r="Q7" s="62">
        <v>44531</v>
      </c>
    </row>
    <row r="8" spans="1:17" x14ac:dyDescent="0.2">
      <c r="A8" s="16"/>
      <c r="B8" s="17"/>
      <c r="C8" s="16"/>
      <c r="D8" s="16"/>
      <c r="E8" s="16"/>
      <c r="F8" s="17"/>
      <c r="G8" s="17"/>
      <c r="H8" s="17"/>
      <c r="I8" s="18"/>
      <c r="J8" s="18"/>
      <c r="K8" s="18"/>
      <c r="L8" s="18"/>
      <c r="M8" s="18"/>
      <c r="N8" s="18"/>
      <c r="O8" s="18"/>
      <c r="P8" s="18"/>
      <c r="Q8" s="18"/>
    </row>
    <row r="9" spans="1:17" x14ac:dyDescent="0.2">
      <c r="A9" s="16"/>
      <c r="B9" s="21" t="s">
        <v>2</v>
      </c>
      <c r="C9" s="19"/>
      <c r="F9" s="27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</row>
    <row r="10" spans="1:17" x14ac:dyDescent="0.2">
      <c r="A10" s="9">
        <v>1</v>
      </c>
      <c r="B10" s="23" t="s">
        <v>29</v>
      </c>
      <c r="C10" s="28">
        <f>MAX(F10:Q10)</f>
        <v>3776582</v>
      </c>
      <c r="D10" s="47">
        <f>MAX(K10:N10)</f>
        <v>2850534</v>
      </c>
      <c r="E10" s="47">
        <f>MAX(F10,H10:Q10)</f>
        <v>3148521</v>
      </c>
      <c r="F10" s="30">
        <v>3148521</v>
      </c>
      <c r="G10" s="30">
        <v>3776582</v>
      </c>
      <c r="H10" s="30">
        <v>2545048</v>
      </c>
      <c r="I10" s="30">
        <v>2712591</v>
      </c>
      <c r="J10" s="30">
        <v>2675217</v>
      </c>
      <c r="K10" s="30">
        <v>2819406</v>
      </c>
      <c r="L10" s="30">
        <v>2850534</v>
      </c>
      <c r="M10" s="30">
        <v>2773834</v>
      </c>
      <c r="N10" s="30">
        <v>2566865</v>
      </c>
      <c r="O10" s="30">
        <v>2520822</v>
      </c>
      <c r="P10" s="30">
        <v>2301827</v>
      </c>
      <c r="Q10" s="30">
        <v>2883181</v>
      </c>
    </row>
    <row r="11" spans="1:17" x14ac:dyDescent="0.2">
      <c r="A11" s="9">
        <f>A10+1</f>
        <v>2</v>
      </c>
      <c r="B11" s="23" t="s">
        <v>30</v>
      </c>
      <c r="C11" s="28"/>
      <c r="D11" s="47"/>
      <c r="E11" s="47"/>
      <c r="F11" s="28">
        <v>0</v>
      </c>
      <c r="G11" s="28">
        <v>0</v>
      </c>
      <c r="H11" s="28">
        <v>0</v>
      </c>
      <c r="I11" s="28">
        <v>0</v>
      </c>
      <c r="J11" s="28">
        <v>0</v>
      </c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</row>
    <row r="12" spans="1:17" x14ac:dyDescent="0.2">
      <c r="A12" s="9">
        <f>A11+1</f>
        <v>3</v>
      </c>
      <c r="B12" s="23" t="s">
        <v>31</v>
      </c>
      <c r="C12" s="28"/>
      <c r="D12" s="47"/>
      <c r="E12" s="47"/>
      <c r="F12" s="28">
        <v>59958</v>
      </c>
      <c r="G12" s="28">
        <v>65735</v>
      </c>
      <c r="H12" s="28">
        <v>33736</v>
      </c>
      <c r="I12" s="28">
        <v>38000</v>
      </c>
      <c r="J12" s="28">
        <v>28618</v>
      </c>
      <c r="K12" s="28">
        <v>25797</v>
      </c>
      <c r="L12" s="28">
        <v>31918</v>
      </c>
      <c r="M12" s="28">
        <v>28497</v>
      </c>
      <c r="N12" s="28">
        <v>14161</v>
      </c>
      <c r="O12" s="28">
        <v>8845</v>
      </c>
      <c r="P12" s="28">
        <v>5305</v>
      </c>
      <c r="Q12" s="28">
        <v>0</v>
      </c>
    </row>
    <row r="13" spans="1:17" x14ac:dyDescent="0.2">
      <c r="A13" s="9">
        <f>A12+1</f>
        <v>4</v>
      </c>
      <c r="B13" s="23" t="s">
        <v>32</v>
      </c>
      <c r="C13" s="28">
        <f>MAX(F13:Q13)</f>
        <v>3842317</v>
      </c>
      <c r="D13" s="47">
        <f>MAX(K13:N13)</f>
        <v>2882452</v>
      </c>
      <c r="E13" s="47">
        <f>MAX(F13,H13:Q13)</f>
        <v>3208479</v>
      </c>
      <c r="F13" s="28">
        <f>SUM(F10:F12)</f>
        <v>3208479</v>
      </c>
      <c r="G13" s="56">
        <f t="shared" ref="G13:Q13" si="0">SUM(G10:G12)</f>
        <v>3842317</v>
      </c>
      <c r="H13" s="28">
        <f t="shared" si="0"/>
        <v>2578784</v>
      </c>
      <c r="I13" s="28">
        <f t="shared" si="0"/>
        <v>2750591</v>
      </c>
      <c r="J13" s="28">
        <f t="shared" si="0"/>
        <v>2703835</v>
      </c>
      <c r="K13" s="28">
        <f t="shared" si="0"/>
        <v>2845203</v>
      </c>
      <c r="L13" s="28">
        <f t="shared" si="0"/>
        <v>2882452</v>
      </c>
      <c r="M13" s="28">
        <f t="shared" si="0"/>
        <v>2802331</v>
      </c>
      <c r="N13" s="28">
        <f t="shared" si="0"/>
        <v>2581026</v>
      </c>
      <c r="O13" s="28">
        <f t="shared" si="0"/>
        <v>2529667</v>
      </c>
      <c r="P13" s="28">
        <f t="shared" si="0"/>
        <v>2307132</v>
      </c>
      <c r="Q13" s="28">
        <f t="shared" si="0"/>
        <v>2883181</v>
      </c>
    </row>
    <row r="14" spans="1:17" x14ac:dyDescent="0.2">
      <c r="A14" s="9"/>
      <c r="B14" s="23"/>
      <c r="C14" s="28"/>
      <c r="D14" s="47"/>
      <c r="E14" s="47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</row>
    <row r="15" spans="1:17" x14ac:dyDescent="0.2">
      <c r="A15" s="8"/>
      <c r="B15" s="21" t="s">
        <v>4</v>
      </c>
      <c r="C15" s="28"/>
      <c r="D15" s="47"/>
      <c r="E15" s="47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</row>
    <row r="16" spans="1:17" s="3" customFormat="1" x14ac:dyDescent="0.2">
      <c r="A16" s="9">
        <f>A13+1</f>
        <v>5</v>
      </c>
      <c r="B16" s="23" t="s">
        <v>29</v>
      </c>
      <c r="C16" s="28">
        <f>MAX(F16:Q16)</f>
        <v>214548</v>
      </c>
      <c r="D16" s="47">
        <f>MAX(K16:N16)</f>
        <v>185406</v>
      </c>
      <c r="E16" s="47">
        <f>MAX(F16,H16:Q16)</f>
        <v>214548</v>
      </c>
      <c r="F16" s="29">
        <v>207038</v>
      </c>
      <c r="G16" s="29">
        <v>207888</v>
      </c>
      <c r="H16" s="29">
        <v>163952</v>
      </c>
      <c r="I16" s="29">
        <v>166255</v>
      </c>
      <c r="J16" s="29">
        <v>166647</v>
      </c>
      <c r="K16" s="29">
        <v>185406</v>
      </c>
      <c r="L16" s="29">
        <v>171984</v>
      </c>
      <c r="M16" s="29">
        <v>182816</v>
      </c>
      <c r="N16" s="29">
        <v>176517</v>
      </c>
      <c r="O16" s="29">
        <v>168390</v>
      </c>
      <c r="P16" s="29">
        <v>211632</v>
      </c>
      <c r="Q16" s="29">
        <v>214548</v>
      </c>
    </row>
    <row r="17" spans="1:17" x14ac:dyDescent="0.2">
      <c r="A17" s="9">
        <f>A16+1</f>
        <v>6</v>
      </c>
      <c r="B17" s="23" t="s">
        <v>30</v>
      </c>
      <c r="C17" s="28"/>
      <c r="D17" s="47"/>
      <c r="E17" s="47"/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</row>
    <row r="18" spans="1:17" x14ac:dyDescent="0.2">
      <c r="A18" s="9">
        <f>A17+1</f>
        <v>7</v>
      </c>
      <c r="B18" s="23" t="s">
        <v>31</v>
      </c>
      <c r="C18" s="28"/>
      <c r="D18" s="47"/>
      <c r="E18" s="47"/>
      <c r="F18" s="28">
        <v>5716</v>
      </c>
      <c r="G18" s="28">
        <v>5246</v>
      </c>
      <c r="H18" s="28">
        <v>3267</v>
      </c>
      <c r="I18" s="28">
        <v>2862</v>
      </c>
      <c r="J18" s="28">
        <v>2306</v>
      </c>
      <c r="K18" s="28">
        <v>2411</v>
      </c>
      <c r="L18" s="28">
        <v>2285</v>
      </c>
      <c r="M18" s="28">
        <v>2115</v>
      </c>
      <c r="N18" s="28">
        <v>1171</v>
      </c>
      <c r="O18" s="28">
        <v>560</v>
      </c>
      <c r="P18" s="28">
        <v>211</v>
      </c>
      <c r="Q18" s="28">
        <v>0</v>
      </c>
    </row>
    <row r="19" spans="1:17" x14ac:dyDescent="0.2">
      <c r="A19" s="9">
        <f>A18+1</f>
        <v>8</v>
      </c>
      <c r="B19" s="23" t="s">
        <v>32</v>
      </c>
      <c r="C19" s="28">
        <f>MAX(F19:Q19)</f>
        <v>214548</v>
      </c>
      <c r="D19" s="47">
        <f>MAX(K19:N19)</f>
        <v>187817</v>
      </c>
      <c r="E19" s="47">
        <f>MAX(F19,H19:Q19)</f>
        <v>214548</v>
      </c>
      <c r="F19" s="28">
        <f t="shared" ref="F19:Q19" si="1">SUM(F16:F18)</f>
        <v>212754</v>
      </c>
      <c r="G19" s="28">
        <f t="shared" si="1"/>
        <v>213134</v>
      </c>
      <c r="H19" s="28">
        <f t="shared" si="1"/>
        <v>167219</v>
      </c>
      <c r="I19" s="28">
        <f t="shared" si="1"/>
        <v>169117</v>
      </c>
      <c r="J19" s="28">
        <f t="shared" si="1"/>
        <v>168953</v>
      </c>
      <c r="K19" s="28">
        <f t="shared" si="1"/>
        <v>187817</v>
      </c>
      <c r="L19" s="28">
        <f t="shared" si="1"/>
        <v>174269</v>
      </c>
      <c r="M19" s="28">
        <f t="shared" si="1"/>
        <v>184931</v>
      </c>
      <c r="N19" s="28">
        <f t="shared" si="1"/>
        <v>177688</v>
      </c>
      <c r="O19" s="28">
        <f t="shared" si="1"/>
        <v>168950</v>
      </c>
      <c r="P19" s="28">
        <f t="shared" si="1"/>
        <v>211843</v>
      </c>
      <c r="Q19" s="55">
        <f t="shared" si="1"/>
        <v>214548</v>
      </c>
    </row>
    <row r="20" spans="1:17" x14ac:dyDescent="0.2">
      <c r="A20" s="8"/>
      <c r="B20" s="23"/>
      <c r="C20" s="28"/>
      <c r="D20" s="47"/>
      <c r="E20" s="47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</row>
    <row r="21" spans="1:17" x14ac:dyDescent="0.2">
      <c r="A21" s="8"/>
      <c r="B21" s="21" t="s">
        <v>8</v>
      </c>
      <c r="C21" s="28"/>
      <c r="D21" s="47"/>
      <c r="E21" s="47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</row>
    <row r="22" spans="1:17" s="3" customFormat="1" x14ac:dyDescent="0.2">
      <c r="A22" s="9">
        <f>A19+1</f>
        <v>9</v>
      </c>
      <c r="B22" s="23" t="s">
        <v>29</v>
      </c>
      <c r="C22" s="28">
        <f>INDEX(F22:Q22,1,MATCH(C42,F42:Q42,0))</f>
        <v>903399.17081178597</v>
      </c>
      <c r="D22" s="47">
        <f>MAX(K22:N22)</f>
        <v>893498.17888331611</v>
      </c>
      <c r="E22" s="47">
        <f>MAX(F22,H22:Q22)</f>
        <v>893498.17888331611</v>
      </c>
      <c r="F22" s="29">
        <v>822217.56965072255</v>
      </c>
      <c r="G22" s="29">
        <v>903399.17081178597</v>
      </c>
      <c r="H22" s="29">
        <v>726175.33558481873</v>
      </c>
      <c r="I22" s="29">
        <v>682526.29654313612</v>
      </c>
      <c r="J22" s="29">
        <v>753647.37828580476</v>
      </c>
      <c r="K22" s="29">
        <v>788380.35808760964</v>
      </c>
      <c r="L22" s="29">
        <v>789420.76532478724</v>
      </c>
      <c r="M22" s="29">
        <v>893498.17888331611</v>
      </c>
      <c r="N22" s="29">
        <v>869847</v>
      </c>
      <c r="O22" s="29">
        <v>768191</v>
      </c>
      <c r="P22" s="29">
        <v>746137</v>
      </c>
      <c r="Q22" s="29">
        <v>768927</v>
      </c>
    </row>
    <row r="23" spans="1:17" x14ac:dyDescent="0.2">
      <c r="A23" s="9">
        <f>A22+1</f>
        <v>10</v>
      </c>
      <c r="B23" s="23" t="s">
        <v>30</v>
      </c>
      <c r="C23" s="28"/>
      <c r="D23" s="47"/>
      <c r="E23" s="47"/>
      <c r="F23" s="28">
        <v>0</v>
      </c>
      <c r="G23" s="28">
        <v>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</row>
    <row r="24" spans="1:17" x14ac:dyDescent="0.2">
      <c r="A24" s="9">
        <f>A23+1</f>
        <v>11</v>
      </c>
      <c r="B24" s="23" t="s">
        <v>31</v>
      </c>
      <c r="C24" s="28"/>
      <c r="D24" s="47"/>
      <c r="E24" s="47"/>
      <c r="F24" s="28">
        <v>4846</v>
      </c>
      <c r="G24" s="28">
        <v>6973</v>
      </c>
      <c r="H24" s="28">
        <v>4751</v>
      </c>
      <c r="I24" s="28">
        <v>4533</v>
      </c>
      <c r="J24" s="28">
        <v>2763</v>
      </c>
      <c r="K24" s="28">
        <v>1211</v>
      </c>
      <c r="L24" s="28">
        <v>-661</v>
      </c>
      <c r="M24" s="28">
        <v>-1557</v>
      </c>
      <c r="N24" s="28">
        <v>-1978</v>
      </c>
      <c r="O24" s="28">
        <v>-1168</v>
      </c>
      <c r="P24" s="28">
        <v>-922</v>
      </c>
      <c r="Q24" s="28">
        <v>0</v>
      </c>
    </row>
    <row r="25" spans="1:17" x14ac:dyDescent="0.2">
      <c r="A25" s="9">
        <f>A24+1</f>
        <v>12</v>
      </c>
      <c r="B25" s="23" t="s">
        <v>32</v>
      </c>
      <c r="C25" s="28">
        <f>INDEX(F25:Q25,1,MATCH(C45,F45:Q45,0))</f>
        <v>910372.17081178597</v>
      </c>
      <c r="D25" s="47">
        <f>MAX(K25:N25)</f>
        <v>891941.17888331611</v>
      </c>
      <c r="E25" s="47">
        <f>MAX(F25,H25:Q25)</f>
        <v>891941.17888331611</v>
      </c>
      <c r="F25" s="28">
        <f t="shared" ref="F25:Q25" si="2">SUM(F22:F24)</f>
        <v>827063.56965072255</v>
      </c>
      <c r="G25" s="56">
        <f t="shared" si="2"/>
        <v>910372.17081178597</v>
      </c>
      <c r="H25" s="28">
        <f t="shared" si="2"/>
        <v>730926.33558481873</v>
      </c>
      <c r="I25" s="28">
        <f t="shared" si="2"/>
        <v>687059.29654313612</v>
      </c>
      <c r="J25" s="28">
        <f t="shared" si="2"/>
        <v>756410.37828580476</v>
      </c>
      <c r="K25" s="28">
        <f t="shared" si="2"/>
        <v>789591.35808760964</v>
      </c>
      <c r="L25" s="28">
        <f t="shared" si="2"/>
        <v>788759.76532478724</v>
      </c>
      <c r="M25" s="28">
        <f t="shared" si="2"/>
        <v>891941.17888331611</v>
      </c>
      <c r="N25" s="28">
        <f t="shared" si="2"/>
        <v>867869</v>
      </c>
      <c r="O25" s="28">
        <f t="shared" si="2"/>
        <v>767023</v>
      </c>
      <c r="P25" s="28">
        <f t="shared" si="2"/>
        <v>745215</v>
      </c>
      <c r="Q25" s="28">
        <f t="shared" si="2"/>
        <v>768927</v>
      </c>
    </row>
    <row r="26" spans="1:17" x14ac:dyDescent="0.2">
      <c r="A26" s="8"/>
      <c r="B26" s="23"/>
      <c r="C26" s="28"/>
      <c r="D26" s="47"/>
      <c r="E26" s="47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</row>
    <row r="27" spans="1:17" x14ac:dyDescent="0.2">
      <c r="A27" s="9">
        <f>A25+1</f>
        <v>13</v>
      </c>
      <c r="B27" s="25" t="s">
        <v>33</v>
      </c>
      <c r="C27" s="28">
        <f>INDEX(F27:Q27,1,MATCH(C42,F42:Q42,0))</f>
        <v>34953.904504939928</v>
      </c>
      <c r="D27" s="47">
        <f>MAX(K27:N27)</f>
        <v>34021</v>
      </c>
      <c r="E27" s="47">
        <f>MAX(F27,H27:Q27)</f>
        <v>34021</v>
      </c>
      <c r="F27" s="29">
        <v>32420.212546124905</v>
      </c>
      <c r="G27" s="29">
        <v>34953.904504939928</v>
      </c>
      <c r="H27" s="29">
        <v>24912.162804512151</v>
      </c>
      <c r="I27" s="29">
        <v>26616.930579440683</v>
      </c>
      <c r="J27" s="29">
        <v>28221.824357358568</v>
      </c>
      <c r="K27" s="29">
        <v>29990.691589484493</v>
      </c>
      <c r="L27" s="29">
        <v>31120.826219612271</v>
      </c>
      <c r="M27" s="29">
        <v>34021</v>
      </c>
      <c r="N27" s="29">
        <v>29896</v>
      </c>
      <c r="O27" s="29">
        <v>26800</v>
      </c>
      <c r="P27" s="29">
        <v>28875</v>
      </c>
      <c r="Q27" s="29">
        <v>29164</v>
      </c>
    </row>
    <row r="28" spans="1:17" x14ac:dyDescent="0.2">
      <c r="A28" s="9">
        <f>A27+1</f>
        <v>14</v>
      </c>
      <c r="B28" s="23" t="s">
        <v>30</v>
      </c>
      <c r="C28" s="28"/>
      <c r="D28" s="47"/>
      <c r="E28" s="47"/>
      <c r="F28" s="28">
        <v>0</v>
      </c>
      <c r="G28" s="28">
        <v>0</v>
      </c>
      <c r="H28" s="28">
        <v>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</row>
    <row r="29" spans="1:17" x14ac:dyDescent="0.2">
      <c r="A29" s="9">
        <f>A28+1</f>
        <v>15</v>
      </c>
      <c r="B29" s="23" t="s">
        <v>31</v>
      </c>
      <c r="C29" s="28"/>
      <c r="D29" s="47"/>
      <c r="E29" s="47"/>
      <c r="F29" s="28">
        <v>2465</v>
      </c>
      <c r="G29" s="28">
        <v>2724</v>
      </c>
      <c r="H29" s="28">
        <v>2227</v>
      </c>
      <c r="I29" s="28">
        <v>2224</v>
      </c>
      <c r="J29" s="28">
        <v>1533</v>
      </c>
      <c r="K29" s="28">
        <v>1109</v>
      </c>
      <c r="L29" s="28">
        <v>863</v>
      </c>
      <c r="M29" s="28">
        <v>736</v>
      </c>
      <c r="N29" s="28">
        <v>755</v>
      </c>
      <c r="O29" s="28">
        <v>228</v>
      </c>
      <c r="P29" s="28">
        <v>-53</v>
      </c>
      <c r="Q29" s="28">
        <v>0</v>
      </c>
    </row>
    <row r="30" spans="1:17" x14ac:dyDescent="0.2">
      <c r="A30" s="9">
        <f>A29+1</f>
        <v>16</v>
      </c>
      <c r="B30" s="25" t="s">
        <v>34</v>
      </c>
      <c r="C30" s="28">
        <f>INDEX(F30:Q30,1,MATCH(C45,F45:Q45,0))</f>
        <v>37677.904504939928</v>
      </c>
      <c r="D30" s="47">
        <f>MAX(K30:N30)</f>
        <v>34757</v>
      </c>
      <c r="E30" s="47">
        <f>MAX(F30,H30:Q30)</f>
        <v>34885.212546124909</v>
      </c>
      <c r="F30" s="28">
        <f>SUM(F27:F29)</f>
        <v>34885.212546124909</v>
      </c>
      <c r="G30" s="56">
        <f t="shared" ref="G30" si="3">SUM(G27:G29)</f>
        <v>37677.904504939928</v>
      </c>
      <c r="H30" s="28">
        <f t="shared" ref="H30" si="4">SUM(H27:H29)</f>
        <v>27139.162804512151</v>
      </c>
      <c r="I30" s="28">
        <f t="shared" ref="I30" si="5">SUM(I27:I29)</f>
        <v>28840.930579440683</v>
      </c>
      <c r="J30" s="28">
        <f t="shared" ref="J30" si="6">SUM(J27:J29)</f>
        <v>29754.824357358568</v>
      </c>
      <c r="K30" s="28">
        <f t="shared" ref="K30" si="7">SUM(K27:K29)</f>
        <v>31099.691589484493</v>
      </c>
      <c r="L30" s="28">
        <f t="shared" ref="L30" si="8">SUM(L27:L29)</f>
        <v>31983.826219612271</v>
      </c>
      <c r="M30" s="28">
        <f t="shared" ref="M30" si="9">SUM(M27:M29)</f>
        <v>34757</v>
      </c>
      <c r="N30" s="28">
        <f t="shared" ref="N30" si="10">SUM(N27:N29)</f>
        <v>30651</v>
      </c>
      <c r="O30" s="28">
        <f t="shared" ref="O30" si="11">SUM(O27:O29)</f>
        <v>27028</v>
      </c>
      <c r="P30" s="28">
        <f t="shared" ref="P30" si="12">SUM(P27:P29)</f>
        <v>28822</v>
      </c>
      <c r="Q30" s="28">
        <f t="shared" ref="Q30" si="13">SUM(Q27:Q29)</f>
        <v>29164</v>
      </c>
    </row>
    <row r="31" spans="1:17" x14ac:dyDescent="0.2">
      <c r="A31" s="8"/>
      <c r="B31" s="25"/>
      <c r="C31" s="28"/>
      <c r="D31" s="52"/>
      <c r="E31" s="52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</row>
    <row r="32" spans="1:17" x14ac:dyDescent="0.2">
      <c r="A32" s="9">
        <f>A30+1</f>
        <v>17</v>
      </c>
      <c r="B32" s="25" t="s">
        <v>35</v>
      </c>
      <c r="C32" s="28">
        <f>INDEX(F32:Q32,1,MATCH(C42,F42:Q42,0))</f>
        <v>8129.6</v>
      </c>
      <c r="D32" s="47">
        <f>MAX(K32:N32)</f>
        <v>8987.5</v>
      </c>
      <c r="E32" s="47">
        <f>MAX(F32,H32:Q32)</f>
        <v>9067</v>
      </c>
      <c r="F32" s="29">
        <v>5978.98</v>
      </c>
      <c r="G32" s="29">
        <v>8129.6</v>
      </c>
      <c r="H32" s="29">
        <v>9067</v>
      </c>
      <c r="I32" s="29">
        <v>8418.3799999999992</v>
      </c>
      <c r="J32" s="29">
        <v>8309.5</v>
      </c>
      <c r="K32" s="29">
        <v>7988.5</v>
      </c>
      <c r="L32" s="29">
        <v>8765.5</v>
      </c>
      <c r="M32" s="29">
        <v>8283.5</v>
      </c>
      <c r="N32" s="29">
        <v>8987.5</v>
      </c>
      <c r="O32" s="29">
        <v>8627.5</v>
      </c>
      <c r="P32" s="29">
        <v>7824.5</v>
      </c>
      <c r="Q32" s="29">
        <v>7550</v>
      </c>
    </row>
    <row r="33" spans="1:17" ht="12" x14ac:dyDescent="0.35">
      <c r="A33" s="9">
        <f>A32+1</f>
        <v>18</v>
      </c>
      <c r="B33" s="23" t="s">
        <v>30</v>
      </c>
      <c r="C33" s="31"/>
      <c r="D33" s="47"/>
      <c r="E33" s="47"/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</row>
    <row r="34" spans="1:17" ht="12" x14ac:dyDescent="0.35">
      <c r="A34" s="9">
        <f>A33+1</f>
        <v>19</v>
      </c>
      <c r="B34" s="23" t="s">
        <v>31</v>
      </c>
      <c r="C34" s="31"/>
      <c r="D34" s="47"/>
      <c r="E34" s="47"/>
      <c r="F34" s="28">
        <v>352</v>
      </c>
      <c r="G34" s="28">
        <v>0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</row>
    <row r="35" spans="1:17" x14ac:dyDescent="0.2">
      <c r="A35" s="9">
        <f>A34+1</f>
        <v>20</v>
      </c>
      <c r="B35" s="25" t="s">
        <v>36</v>
      </c>
      <c r="C35" s="28">
        <f>INDEX(F35:Q35,1,MATCH(C45,F45:Q45,0))</f>
        <v>8129.6</v>
      </c>
      <c r="D35" s="47">
        <f>MAX(K35:N35)</f>
        <v>8987.5</v>
      </c>
      <c r="E35" s="47">
        <f>MAX(F35,H35:Q35)</f>
        <v>9067</v>
      </c>
      <c r="F35" s="28">
        <f>SUM(F32:F34)</f>
        <v>6330.98</v>
      </c>
      <c r="G35" s="56">
        <f t="shared" ref="G35" si="14">SUM(G32:G34)</f>
        <v>8129.6</v>
      </c>
      <c r="H35" s="28">
        <f t="shared" ref="H35" si="15">SUM(H32:H34)</f>
        <v>9067</v>
      </c>
      <c r="I35" s="28">
        <f t="shared" ref="I35" si="16">SUM(I32:I34)</f>
        <v>8418.3799999999992</v>
      </c>
      <c r="J35" s="28">
        <f t="shared" ref="J35" si="17">SUM(J32:J34)</f>
        <v>8309.5</v>
      </c>
      <c r="K35" s="28">
        <f t="shared" ref="K35" si="18">SUM(K32:K34)</f>
        <v>7988.5</v>
      </c>
      <c r="L35" s="28">
        <f t="shared" ref="L35" si="19">SUM(L32:L34)</f>
        <v>8765.5</v>
      </c>
      <c r="M35" s="28">
        <f t="shared" ref="M35" si="20">SUM(M32:M34)</f>
        <v>8283.5</v>
      </c>
      <c r="N35" s="28">
        <f t="shared" ref="N35" si="21">SUM(N32:N34)</f>
        <v>8987.5</v>
      </c>
      <c r="O35" s="28">
        <f t="shared" ref="O35" si="22">SUM(O32:O34)</f>
        <v>8627.5</v>
      </c>
      <c r="P35" s="28">
        <f t="shared" ref="P35" si="23">SUM(P32:P34)</f>
        <v>7824.5</v>
      </c>
      <c r="Q35" s="28">
        <f t="shared" ref="Q35" si="24">SUM(Q32:Q34)</f>
        <v>7550</v>
      </c>
    </row>
    <row r="36" spans="1:17" x14ac:dyDescent="0.2">
      <c r="A36" s="9"/>
      <c r="B36" s="25"/>
      <c r="C36" s="28"/>
      <c r="D36" s="47"/>
      <c r="E36" s="47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</row>
    <row r="37" spans="1:17" x14ac:dyDescent="0.2">
      <c r="A37" s="9">
        <v>21</v>
      </c>
      <c r="B37" s="25" t="s">
        <v>37</v>
      </c>
      <c r="C37" s="28">
        <f>INDEX(F37:Q37,1,MATCH(C42,F42:Q42,0))</f>
        <v>0</v>
      </c>
      <c r="D37" s="47"/>
      <c r="E37" s="47"/>
      <c r="F37" s="29">
        <v>0</v>
      </c>
      <c r="G37" s="29">
        <v>0</v>
      </c>
      <c r="H37" s="29">
        <v>0</v>
      </c>
      <c r="I37" s="29">
        <v>0</v>
      </c>
      <c r="J37" s="29">
        <v>0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</row>
    <row r="38" spans="1:17" x14ac:dyDescent="0.2">
      <c r="A38" s="9">
        <v>22</v>
      </c>
      <c r="B38" s="23" t="s">
        <v>30</v>
      </c>
      <c r="C38" s="28"/>
      <c r="D38" s="47"/>
      <c r="E38" s="47"/>
      <c r="F38" s="28">
        <v>0</v>
      </c>
      <c r="G38" s="28">
        <v>0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</row>
    <row r="39" spans="1:17" x14ac:dyDescent="0.2">
      <c r="A39" s="9">
        <v>23</v>
      </c>
      <c r="B39" s="23" t="s">
        <v>31</v>
      </c>
      <c r="C39" s="28"/>
      <c r="D39" s="47"/>
      <c r="E39" s="47"/>
      <c r="F39" s="28">
        <v>0</v>
      </c>
      <c r="G39" s="28">
        <v>0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</row>
    <row r="40" spans="1:17" x14ac:dyDescent="0.2">
      <c r="A40" s="9">
        <v>24</v>
      </c>
      <c r="B40" s="25" t="s">
        <v>38</v>
      </c>
      <c r="C40" s="28">
        <f>INDEX(F40:Q40,1,MATCH(C45,F45:Q45,0))</f>
        <v>0</v>
      </c>
      <c r="D40" s="47"/>
      <c r="E40" s="47"/>
      <c r="F40" s="28">
        <f>SUM(F37:F39)</f>
        <v>0</v>
      </c>
      <c r="G40" s="28">
        <f t="shared" ref="G40" si="25">SUM(G37:G39)</f>
        <v>0</v>
      </c>
      <c r="H40" s="28">
        <f t="shared" ref="H40" si="26">SUM(H37:H39)</f>
        <v>0</v>
      </c>
      <c r="I40" s="28">
        <f t="shared" ref="I40" si="27">SUM(I37:I39)</f>
        <v>0</v>
      </c>
      <c r="J40" s="28">
        <f t="shared" ref="J40" si="28">SUM(J37:J39)</f>
        <v>0</v>
      </c>
      <c r="K40" s="28">
        <f t="shared" ref="K40" si="29">SUM(K37:K39)</f>
        <v>0</v>
      </c>
      <c r="L40" s="28">
        <f t="shared" ref="L40" si="30">SUM(L37:L39)</f>
        <v>0</v>
      </c>
      <c r="M40" s="28">
        <f t="shared" ref="M40" si="31">SUM(M37:M39)</f>
        <v>0</v>
      </c>
      <c r="N40" s="28">
        <f t="shared" ref="N40" si="32">SUM(N37:N39)</f>
        <v>0</v>
      </c>
      <c r="O40" s="28">
        <f t="shared" ref="O40" si="33">SUM(O37:O39)</f>
        <v>0</v>
      </c>
      <c r="P40" s="28">
        <f t="shared" ref="P40" si="34">SUM(P37:P39)</f>
        <v>0</v>
      </c>
      <c r="Q40" s="28">
        <f t="shared" ref="Q40" si="35">SUM(Q37:Q39)</f>
        <v>0</v>
      </c>
    </row>
    <row r="41" spans="1:17" x14ac:dyDescent="0.2">
      <c r="A41" s="8"/>
      <c r="B41" s="25"/>
      <c r="C41" s="28"/>
      <c r="D41" s="47"/>
      <c r="E41" s="47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</row>
    <row r="42" spans="1:17" x14ac:dyDescent="0.2">
      <c r="A42" s="9">
        <f>A40+1</f>
        <v>25</v>
      </c>
      <c r="B42" s="25" t="s">
        <v>39</v>
      </c>
      <c r="C42" s="28">
        <f>MAX(F42:Q42)</f>
        <v>946482.67531672586</v>
      </c>
      <c r="D42" s="47">
        <f>MAX(K42:N42)</f>
        <v>935802.67888331611</v>
      </c>
      <c r="E42" s="47">
        <f>MAX(F42,H42:Q42)</f>
        <v>935802.67888331611</v>
      </c>
      <c r="F42" s="28">
        <v>860616.76219684747</v>
      </c>
      <c r="G42" s="28">
        <v>946482.67531672586</v>
      </c>
      <c r="H42" s="28">
        <v>760154.49838933093</v>
      </c>
      <c r="I42" s="28">
        <v>717561.6071225768</v>
      </c>
      <c r="J42" s="28">
        <v>790178.70264316339</v>
      </c>
      <c r="K42" s="28">
        <v>826359.5496770941</v>
      </c>
      <c r="L42" s="28">
        <v>829307.0915443995</v>
      </c>
      <c r="M42" s="28">
        <v>935802.67888331611</v>
      </c>
      <c r="N42" s="28">
        <v>908730.5</v>
      </c>
      <c r="O42" s="28">
        <v>803618.5</v>
      </c>
      <c r="P42" s="28">
        <v>782836.5</v>
      </c>
      <c r="Q42" s="28">
        <v>805641</v>
      </c>
    </row>
    <row r="43" spans="1:17" x14ac:dyDescent="0.2">
      <c r="A43" s="9">
        <f>A42+1</f>
        <v>26</v>
      </c>
      <c r="B43" s="23" t="s">
        <v>40</v>
      </c>
      <c r="C43" s="28"/>
      <c r="D43" s="47"/>
      <c r="E43" s="47"/>
      <c r="F43" s="28">
        <v>0</v>
      </c>
      <c r="G43" s="28">
        <v>0</v>
      </c>
      <c r="H43" s="28">
        <v>0</v>
      </c>
      <c r="I43" s="28">
        <v>0</v>
      </c>
      <c r="J43" s="28">
        <v>0</v>
      </c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</row>
    <row r="44" spans="1:17" x14ac:dyDescent="0.2">
      <c r="A44" s="9">
        <f>A43+1</f>
        <v>27</v>
      </c>
      <c r="B44" s="23" t="s">
        <v>41</v>
      </c>
      <c r="C44" s="28"/>
      <c r="D44" s="47"/>
      <c r="E44" s="47"/>
      <c r="F44" s="28">
        <v>7663</v>
      </c>
      <c r="G44" s="28">
        <v>-7710</v>
      </c>
      <c r="H44" s="28">
        <v>-8519</v>
      </c>
      <c r="I44" s="28">
        <v>-8950</v>
      </c>
      <c r="J44" s="28">
        <v>-13536</v>
      </c>
      <c r="K44" s="28">
        <v>-14219</v>
      </c>
      <c r="L44" s="28">
        <v>-15287</v>
      </c>
      <c r="M44" s="28">
        <v>-15789</v>
      </c>
      <c r="N44" s="28">
        <v>-12519</v>
      </c>
      <c r="O44" s="28">
        <v>-8666</v>
      </c>
      <c r="P44" s="28">
        <v>-7256</v>
      </c>
      <c r="Q44" s="28">
        <v>0</v>
      </c>
    </row>
    <row r="45" spans="1:17" x14ac:dyDescent="0.2">
      <c r="A45" s="9">
        <f>A44+1</f>
        <v>28</v>
      </c>
      <c r="B45" s="25" t="s">
        <v>42</v>
      </c>
      <c r="C45" s="28">
        <f>MAX(F45:Q45)</f>
        <v>938772.67531672586</v>
      </c>
      <c r="D45" s="47">
        <f>MAX(K45:N45)</f>
        <v>920013.67888331611</v>
      </c>
      <c r="E45" s="47">
        <f>MAX(F45,H45:Q45)</f>
        <v>920013.67888331611</v>
      </c>
      <c r="F45" s="28">
        <f>SUM(F42:F44)</f>
        <v>868279.76219684747</v>
      </c>
      <c r="G45" s="56">
        <f t="shared" ref="G45" si="36">SUM(G42:G44)</f>
        <v>938772.67531672586</v>
      </c>
      <c r="H45" s="28">
        <f t="shared" ref="H45" si="37">SUM(H42:H44)</f>
        <v>751635.49838933093</v>
      </c>
      <c r="I45" s="28">
        <f t="shared" ref="I45" si="38">SUM(I42:I44)</f>
        <v>708611.6071225768</v>
      </c>
      <c r="J45" s="28">
        <f t="shared" ref="J45" si="39">SUM(J42:J44)</f>
        <v>776642.70264316339</v>
      </c>
      <c r="K45" s="28">
        <f t="shared" ref="K45" si="40">SUM(K42:K44)</f>
        <v>812140.5496770941</v>
      </c>
      <c r="L45" s="28">
        <f t="shared" ref="L45" si="41">SUM(L42:L44)</f>
        <v>814020.0915443995</v>
      </c>
      <c r="M45" s="28">
        <f t="shared" ref="M45" si="42">SUM(M42:M44)</f>
        <v>920013.67888331611</v>
      </c>
      <c r="N45" s="28">
        <f t="shared" ref="N45" si="43">SUM(N42:N44)</f>
        <v>896211.5</v>
      </c>
      <c r="O45" s="28">
        <f t="shared" ref="O45" si="44">SUM(O42:O44)</f>
        <v>794952.5</v>
      </c>
      <c r="P45" s="28">
        <f t="shared" ref="P45" si="45">SUM(P42:P44)</f>
        <v>775580.5</v>
      </c>
      <c r="Q45" s="28">
        <f t="shared" ref="Q45" si="46">SUM(Q42:Q44)</f>
        <v>805641</v>
      </c>
    </row>
    <row r="46" spans="1:17" x14ac:dyDescent="0.2">
      <c r="A46" s="9"/>
      <c r="B46" s="25"/>
      <c r="C46" s="28"/>
      <c r="D46" s="47"/>
      <c r="E46" s="47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</row>
    <row r="47" spans="1:17" x14ac:dyDescent="0.2">
      <c r="A47" s="8"/>
      <c r="B47" s="21" t="s">
        <v>13</v>
      </c>
      <c r="C47" s="28"/>
      <c r="D47" s="47"/>
      <c r="E47" s="4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</row>
    <row r="48" spans="1:17" s="3" customFormat="1" x14ac:dyDescent="0.2">
      <c r="A48" s="9">
        <f>A45+1</f>
        <v>29</v>
      </c>
      <c r="B48" s="23" t="s">
        <v>29</v>
      </c>
      <c r="C48" s="28">
        <f>INDEX(F48:Q48,1,MATCH(C64,F64:Q64,0))</f>
        <v>181542.64214902511</v>
      </c>
      <c r="D48" s="47">
        <f>MAX(K48:N48)</f>
        <v>181542.64214902511</v>
      </c>
      <c r="E48" s="47">
        <f>MAX(F48,H48:Q48)</f>
        <v>181542.64214902511</v>
      </c>
      <c r="F48" s="29">
        <v>155519.39423541288</v>
      </c>
      <c r="G48" s="29">
        <v>160255.31340467409</v>
      </c>
      <c r="H48" s="29">
        <v>155210.63016123508</v>
      </c>
      <c r="I48" s="29">
        <v>145735.70052083425</v>
      </c>
      <c r="J48" s="29">
        <v>161849.782337829</v>
      </c>
      <c r="K48" s="29">
        <v>172168.09959552964</v>
      </c>
      <c r="L48" s="29">
        <v>170239.39949883593</v>
      </c>
      <c r="M48" s="29">
        <v>175489.77074322855</v>
      </c>
      <c r="N48" s="29">
        <v>181542.64214902511</v>
      </c>
      <c r="O48" s="29">
        <v>159145.8342812582</v>
      </c>
      <c r="P48" s="29">
        <v>147271</v>
      </c>
      <c r="Q48" s="29">
        <v>155981</v>
      </c>
    </row>
    <row r="49" spans="1:17" x14ac:dyDescent="0.2">
      <c r="A49" s="9">
        <f>A48+1</f>
        <v>30</v>
      </c>
      <c r="B49" s="23" t="s">
        <v>30</v>
      </c>
      <c r="C49" s="28"/>
      <c r="D49" s="47"/>
      <c r="E49" s="47"/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</row>
    <row r="50" spans="1:17" ht="12.75" customHeight="1" x14ac:dyDescent="0.2">
      <c r="A50" s="9">
        <f>A49+1</f>
        <v>31</v>
      </c>
      <c r="B50" s="23" t="s">
        <v>31</v>
      </c>
      <c r="C50" s="28"/>
      <c r="D50" s="47"/>
      <c r="E50" s="47"/>
      <c r="F50" s="28">
        <v>0</v>
      </c>
      <c r="G50" s="28">
        <v>0</v>
      </c>
      <c r="H50" s="28">
        <v>0</v>
      </c>
      <c r="I50" s="28">
        <v>0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</row>
    <row r="51" spans="1:17" x14ac:dyDescent="0.2">
      <c r="A51" s="9">
        <f>A50+1</f>
        <v>32</v>
      </c>
      <c r="B51" s="23" t="s">
        <v>32</v>
      </c>
      <c r="C51" s="28">
        <f>INDEX(F51:Q51,1,MATCH(C67,F67:Q67,0))</f>
        <v>181542.64214902511</v>
      </c>
      <c r="D51" s="47">
        <f>MAX(K51:N51)</f>
        <v>181542.64214902511</v>
      </c>
      <c r="E51" s="47">
        <f>MAX(F51,H51:Q51)</f>
        <v>181542.64214902511</v>
      </c>
      <c r="F51" s="28">
        <f>SUM(F48:F50)</f>
        <v>155519.39423541288</v>
      </c>
      <c r="G51" s="28">
        <f t="shared" ref="G51" si="47">SUM(G48:G50)</f>
        <v>160255.31340467409</v>
      </c>
      <c r="H51" s="28">
        <f t="shared" ref="H51" si="48">SUM(H48:H50)</f>
        <v>155210.63016123508</v>
      </c>
      <c r="I51" s="28">
        <f t="shared" ref="I51" si="49">SUM(I48:I50)</f>
        <v>145735.70052083425</v>
      </c>
      <c r="J51" s="28">
        <f t="shared" ref="J51" si="50">SUM(J48:J50)</f>
        <v>161849.782337829</v>
      </c>
      <c r="K51" s="28">
        <f t="shared" ref="K51" si="51">SUM(K48:K50)</f>
        <v>172168.09959552964</v>
      </c>
      <c r="L51" s="28">
        <f t="shared" ref="L51" si="52">SUM(L48:L50)</f>
        <v>170239.39949883593</v>
      </c>
      <c r="M51" s="28">
        <f t="shared" ref="M51" si="53">SUM(M48:M50)</f>
        <v>175489.77074322855</v>
      </c>
      <c r="N51" s="55">
        <f t="shared" ref="N51" si="54">SUM(N48:N50)</f>
        <v>181542.64214902511</v>
      </c>
      <c r="O51" s="28">
        <f t="shared" ref="O51" si="55">SUM(O48:O50)</f>
        <v>159145.8342812582</v>
      </c>
      <c r="P51" s="28">
        <f t="shared" ref="P51" si="56">SUM(P48:P50)</f>
        <v>147271</v>
      </c>
      <c r="Q51" s="28">
        <f t="shared" ref="Q51" si="57">SUM(Q48:Q50)</f>
        <v>155981</v>
      </c>
    </row>
    <row r="52" spans="1:17" x14ac:dyDescent="0.2">
      <c r="A52" s="9"/>
      <c r="B52" s="23"/>
      <c r="C52" s="28"/>
      <c r="D52" s="47"/>
      <c r="E52" s="47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</row>
    <row r="53" spans="1:17" x14ac:dyDescent="0.2">
      <c r="A53" s="9">
        <f>A51+1</f>
        <v>33</v>
      </c>
      <c r="B53" s="25" t="s">
        <v>33</v>
      </c>
      <c r="C53" s="28">
        <f>INDEX(F53:Q53,1,MATCH(C64,F64:Q64,0))</f>
        <v>56531.195813153048</v>
      </c>
      <c r="D53" s="47">
        <f>MAX(K53:N53)</f>
        <v>56531.195813153048</v>
      </c>
      <c r="E53" s="47">
        <f>MAX(F53,H53:Q53)</f>
        <v>56531.195813153048</v>
      </c>
      <c r="F53" s="29">
        <v>50257.070152801098</v>
      </c>
      <c r="G53" s="29">
        <v>50293.38943801097</v>
      </c>
      <c r="H53" s="29">
        <v>50374.072245878655</v>
      </c>
      <c r="I53" s="29">
        <v>51500.942961622612</v>
      </c>
      <c r="J53" s="29">
        <v>54460.74094012149</v>
      </c>
      <c r="K53" s="29">
        <v>54674.23860292173</v>
      </c>
      <c r="L53" s="29">
        <v>54844.136671138665</v>
      </c>
      <c r="M53" s="29">
        <v>55431.127471055355</v>
      </c>
      <c r="N53" s="29">
        <v>56531.195813153048</v>
      </c>
      <c r="O53" s="29">
        <v>51782.085157377631</v>
      </c>
      <c r="P53" s="29">
        <v>50107.261925699968</v>
      </c>
      <c r="Q53" s="29">
        <v>54783.983431359105</v>
      </c>
    </row>
    <row r="54" spans="1:17" x14ac:dyDescent="0.2">
      <c r="A54" s="9">
        <f>A53+1</f>
        <v>34</v>
      </c>
      <c r="B54" s="23" t="s">
        <v>30</v>
      </c>
      <c r="C54" s="28"/>
      <c r="D54" s="47"/>
      <c r="E54" s="47"/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</row>
    <row r="55" spans="1:17" x14ac:dyDescent="0.2">
      <c r="A55" s="9">
        <f>A54+1</f>
        <v>35</v>
      </c>
      <c r="B55" s="23" t="s">
        <v>31</v>
      </c>
      <c r="C55" s="28"/>
      <c r="D55" s="47"/>
      <c r="E55" s="47"/>
      <c r="F55" s="28">
        <v>0</v>
      </c>
      <c r="G55" s="28">
        <v>0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</row>
    <row r="56" spans="1:17" x14ac:dyDescent="0.2">
      <c r="A56" s="9">
        <f>A55+1</f>
        <v>36</v>
      </c>
      <c r="B56" s="25" t="s">
        <v>34</v>
      </c>
      <c r="C56" s="28">
        <f>INDEX(F56:Q56,1,MATCH(C67,F67:Q67,0))</f>
        <v>56531.195813153048</v>
      </c>
      <c r="D56" s="47">
        <f>MAX(K56:N56)</f>
        <v>56531.195813153048</v>
      </c>
      <c r="E56" s="47">
        <f>MAX(F56,H56:Q56)</f>
        <v>56531.195813153048</v>
      </c>
      <c r="F56" s="28">
        <f>SUM(F53:F55)</f>
        <v>50257.070152801098</v>
      </c>
      <c r="G56" s="28">
        <f t="shared" ref="G56" si="58">SUM(G53:G55)</f>
        <v>50293.38943801097</v>
      </c>
      <c r="H56" s="28">
        <f t="shared" ref="H56" si="59">SUM(H53:H55)</f>
        <v>50374.072245878655</v>
      </c>
      <c r="I56" s="28">
        <f t="shared" ref="I56" si="60">SUM(I53:I55)</f>
        <v>51500.942961622612</v>
      </c>
      <c r="J56" s="28">
        <f t="shared" ref="J56" si="61">SUM(J53:J55)</f>
        <v>54460.74094012149</v>
      </c>
      <c r="K56" s="28">
        <f t="shared" ref="K56" si="62">SUM(K53:K55)</f>
        <v>54674.23860292173</v>
      </c>
      <c r="L56" s="28">
        <f t="shared" ref="L56" si="63">SUM(L53:L55)</f>
        <v>54844.136671138665</v>
      </c>
      <c r="M56" s="28">
        <f t="shared" ref="M56" si="64">SUM(M53:M55)</f>
        <v>55431.127471055355</v>
      </c>
      <c r="N56" s="55">
        <f t="shared" ref="N56" si="65">SUM(N53:N55)</f>
        <v>56531.195813153048</v>
      </c>
      <c r="O56" s="28">
        <f t="shared" ref="O56" si="66">SUM(O53:O55)</f>
        <v>51782.085157377631</v>
      </c>
      <c r="P56" s="28">
        <f t="shared" ref="P56" si="67">SUM(P53:P55)</f>
        <v>50107.261925699968</v>
      </c>
      <c r="Q56" s="28">
        <f t="shared" ref="Q56" si="68">SUM(Q53:Q55)</f>
        <v>54783.983431359105</v>
      </c>
    </row>
    <row r="57" spans="1:17" x14ac:dyDescent="0.2">
      <c r="A57" s="9"/>
      <c r="B57" s="25"/>
      <c r="C57" s="28"/>
      <c r="D57" s="47"/>
      <c r="E57" s="47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</row>
    <row r="58" spans="1:17" x14ac:dyDescent="0.2">
      <c r="A58" s="8"/>
      <c r="B58" s="21" t="s">
        <v>43</v>
      </c>
      <c r="C58" s="28"/>
      <c r="D58" s="47"/>
      <c r="E58" s="47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</row>
    <row r="59" spans="1:17" x14ac:dyDescent="0.2">
      <c r="A59" s="9">
        <v>1</v>
      </c>
      <c r="B59" s="25" t="s">
        <v>35</v>
      </c>
      <c r="C59" s="28">
        <f>INDEX(F59:Q59,1,MATCH(C64,F64:Q64,0))</f>
        <v>5199.5</v>
      </c>
      <c r="D59" s="47">
        <f>MAX(K59:N59)</f>
        <v>5645.9</v>
      </c>
      <c r="E59" s="47">
        <f>MAX(F59,H59:Q59)</f>
        <v>5808.9</v>
      </c>
      <c r="F59" s="29">
        <v>5116.3999999999996</v>
      </c>
      <c r="G59" s="29">
        <v>5213.3999999999996</v>
      </c>
      <c r="H59" s="29">
        <v>5163</v>
      </c>
      <c r="I59" s="29">
        <v>5439.7</v>
      </c>
      <c r="J59" s="29">
        <v>5024.3999999999996</v>
      </c>
      <c r="K59" s="29">
        <v>5645.9</v>
      </c>
      <c r="L59" s="29">
        <v>5334.3</v>
      </c>
      <c r="M59" s="29">
        <v>5170.2</v>
      </c>
      <c r="N59" s="29">
        <v>5199.5</v>
      </c>
      <c r="O59" s="29">
        <v>5538.3</v>
      </c>
      <c r="P59" s="29">
        <v>5808.9</v>
      </c>
      <c r="Q59" s="29">
        <v>5028</v>
      </c>
    </row>
    <row r="60" spans="1:17" ht="12" x14ac:dyDescent="0.35">
      <c r="A60" s="9">
        <f>A59+1</f>
        <v>2</v>
      </c>
      <c r="B60" s="23" t="s">
        <v>30</v>
      </c>
      <c r="C60" s="31"/>
      <c r="D60" s="47"/>
      <c r="E60" s="47"/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</row>
    <row r="61" spans="1:17" ht="12" x14ac:dyDescent="0.35">
      <c r="A61" s="9">
        <f>A60+1</f>
        <v>3</v>
      </c>
      <c r="B61" s="23" t="s">
        <v>31</v>
      </c>
      <c r="C61" s="31"/>
      <c r="D61" s="47"/>
      <c r="E61" s="47"/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</row>
    <row r="62" spans="1:17" x14ac:dyDescent="0.2">
      <c r="A62" s="9">
        <f>A61+1</f>
        <v>4</v>
      </c>
      <c r="B62" s="25" t="s">
        <v>36</v>
      </c>
      <c r="C62" s="28">
        <f>INDEX(F62:Q62,1,MATCH(C67,F67:Q67,0))</f>
        <v>5199.5</v>
      </c>
      <c r="D62" s="47">
        <f>MAX(K62:N62)</f>
        <v>5645.9</v>
      </c>
      <c r="E62" s="47">
        <f>MAX(F62,H62:Q62)</f>
        <v>5808.9</v>
      </c>
      <c r="F62" s="28">
        <f>SUM(F59:F61)</f>
        <v>5116.3999999999996</v>
      </c>
      <c r="G62" s="28">
        <f t="shared" ref="G62" si="69">SUM(G59:G61)</f>
        <v>5213.3999999999996</v>
      </c>
      <c r="H62" s="28">
        <f t="shared" ref="H62" si="70">SUM(H59:H61)</f>
        <v>5163</v>
      </c>
      <c r="I62" s="28">
        <f t="shared" ref="I62" si="71">SUM(I59:I61)</f>
        <v>5439.7</v>
      </c>
      <c r="J62" s="28">
        <f t="shared" ref="J62" si="72">SUM(J59:J61)</f>
        <v>5024.3999999999996</v>
      </c>
      <c r="K62" s="28">
        <f t="shared" ref="K62" si="73">SUM(K59:K61)</f>
        <v>5645.9</v>
      </c>
      <c r="L62" s="28">
        <f t="shared" ref="L62" si="74">SUM(L59:L61)</f>
        <v>5334.3</v>
      </c>
      <c r="M62" s="28">
        <f t="shared" ref="M62" si="75">SUM(M59:M61)</f>
        <v>5170.2</v>
      </c>
      <c r="N62" s="55">
        <f t="shared" ref="N62" si="76">SUM(N59:N61)</f>
        <v>5199.5</v>
      </c>
      <c r="O62" s="28">
        <f t="shared" ref="O62" si="77">SUM(O59:O61)</f>
        <v>5538.3</v>
      </c>
      <c r="P62" s="28">
        <f t="shared" ref="P62" si="78">SUM(P59:P61)</f>
        <v>5808.9</v>
      </c>
      <c r="Q62" s="28">
        <f t="shared" ref="Q62" si="79">SUM(Q59:Q61)</f>
        <v>5028</v>
      </c>
    </row>
    <row r="63" spans="1:17" x14ac:dyDescent="0.2">
      <c r="A63" s="19"/>
      <c r="B63" s="19"/>
      <c r="C63" s="28"/>
      <c r="D63" s="47"/>
      <c r="E63" s="47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</row>
    <row r="64" spans="1:17" x14ac:dyDescent="0.2">
      <c r="A64" s="9">
        <f>A62+1</f>
        <v>5</v>
      </c>
      <c r="B64" s="25" t="s">
        <v>56</v>
      </c>
      <c r="C64" s="28">
        <f>MAX(F64:Q64)</f>
        <v>243273.33796217816</v>
      </c>
      <c r="D64" s="47">
        <f>MAX(K64:N64)</f>
        <v>243273.33796217816</v>
      </c>
      <c r="E64" s="47">
        <f>MAX(F64,H64:Q64)</f>
        <v>243273.33796217816</v>
      </c>
      <c r="F64" s="28">
        <v>210892.86438821399</v>
      </c>
      <c r="G64" s="28">
        <v>215762.10284268504</v>
      </c>
      <c r="H64" s="28">
        <v>210747.70240711374</v>
      </c>
      <c r="I64" s="28">
        <v>202676.34348245687</v>
      </c>
      <c r="J64" s="28">
        <v>221334.9232779505</v>
      </c>
      <c r="K64" s="28">
        <v>232488.23819845138</v>
      </c>
      <c r="L64" s="28">
        <v>230417.83616997459</v>
      </c>
      <c r="M64" s="28">
        <v>236091.09821428393</v>
      </c>
      <c r="N64" s="28">
        <v>243273.33796217816</v>
      </c>
      <c r="O64" s="28">
        <v>216466.2194386358</v>
      </c>
      <c r="P64" s="28">
        <v>203187.16192569997</v>
      </c>
      <c r="Q64" s="28">
        <v>215792.98343135911</v>
      </c>
    </row>
    <row r="65" spans="1:17" x14ac:dyDescent="0.2">
      <c r="A65" s="9">
        <f>A64+1</f>
        <v>6</v>
      </c>
      <c r="B65" s="23" t="s">
        <v>40</v>
      </c>
      <c r="C65" s="28"/>
      <c r="D65" s="47"/>
      <c r="E65" s="47"/>
      <c r="F65" s="28">
        <v>0</v>
      </c>
      <c r="G65" s="28">
        <v>0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</row>
    <row r="66" spans="1:17" x14ac:dyDescent="0.2">
      <c r="A66" s="9">
        <f>A65+1</f>
        <v>7</v>
      </c>
      <c r="B66" s="23" t="s">
        <v>41</v>
      </c>
      <c r="C66" s="28"/>
      <c r="D66" s="47"/>
      <c r="E66" s="47"/>
      <c r="F66" s="28">
        <v>0</v>
      </c>
      <c r="G66" s="28">
        <v>0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</row>
    <row r="67" spans="1:17" x14ac:dyDescent="0.2">
      <c r="A67" s="9">
        <f>A66+1</f>
        <v>8</v>
      </c>
      <c r="B67" s="25" t="s">
        <v>57</v>
      </c>
      <c r="C67" s="28">
        <f>MAX(F67:Q67)</f>
        <v>243273.33796217816</v>
      </c>
      <c r="D67" s="47">
        <f>MAX(K67:N67)</f>
        <v>243273.33796217816</v>
      </c>
      <c r="E67" s="47">
        <f>MAX(F67,H67:Q67)</f>
        <v>243273.33796217816</v>
      </c>
      <c r="F67" s="28">
        <f>SUM(F64:F66)</f>
        <v>210892.86438821399</v>
      </c>
      <c r="G67" s="28">
        <f t="shared" ref="G67" si="80">SUM(G64:G66)</f>
        <v>215762.10284268504</v>
      </c>
      <c r="H67" s="28">
        <f t="shared" ref="H67" si="81">SUM(H64:H66)</f>
        <v>210747.70240711374</v>
      </c>
      <c r="I67" s="28">
        <f t="shared" ref="I67" si="82">SUM(I64:I66)</f>
        <v>202676.34348245687</v>
      </c>
      <c r="J67" s="28">
        <f t="shared" ref="J67" si="83">SUM(J64:J66)</f>
        <v>221334.9232779505</v>
      </c>
      <c r="K67" s="28">
        <f t="shared" ref="K67" si="84">SUM(K64:K66)</f>
        <v>232488.23819845138</v>
      </c>
      <c r="L67" s="28">
        <f t="shared" ref="L67" si="85">SUM(L64:L66)</f>
        <v>230417.83616997459</v>
      </c>
      <c r="M67" s="28">
        <f t="shared" ref="M67" si="86">SUM(M64:M66)</f>
        <v>236091.09821428393</v>
      </c>
      <c r="N67" s="55">
        <f t="shared" ref="N67" si="87">SUM(N64:N66)</f>
        <v>243273.33796217816</v>
      </c>
      <c r="O67" s="28">
        <f t="shared" ref="O67" si="88">SUM(O64:O66)</f>
        <v>216466.2194386358</v>
      </c>
      <c r="P67" s="28">
        <f t="shared" ref="P67" si="89">SUM(P64:P66)</f>
        <v>203187.16192569997</v>
      </c>
      <c r="Q67" s="28">
        <f t="shared" ref="Q67" si="90">SUM(Q64:Q66)</f>
        <v>215792.98343135911</v>
      </c>
    </row>
    <row r="68" spans="1:17" x14ac:dyDescent="0.2">
      <c r="A68" s="9"/>
      <c r="B68" s="25"/>
      <c r="C68" s="28"/>
      <c r="D68" s="47"/>
      <c r="E68" s="47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</row>
    <row r="69" spans="1:17" x14ac:dyDescent="0.2">
      <c r="A69" s="8"/>
      <c r="B69" s="21" t="s">
        <v>15</v>
      </c>
      <c r="C69" s="28"/>
      <c r="D69" s="47"/>
      <c r="E69" s="47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</row>
    <row r="70" spans="1:17" x14ac:dyDescent="0.2">
      <c r="A70" s="9">
        <f>A67+1</f>
        <v>9</v>
      </c>
      <c r="B70" s="25" t="s">
        <v>45</v>
      </c>
      <c r="C70" s="28">
        <f>INDEX(F70:Q70,1,MATCH(C76,F76:Q76,0))</f>
        <v>107878.6825</v>
      </c>
      <c r="D70" s="47">
        <f t="shared" ref="D70:D75" si="91">MAX(K70:N70)</f>
        <v>110315.3925</v>
      </c>
      <c r="E70" s="47">
        <f t="shared" ref="E70:E75" si="92">MAX(F70,H70:Q70)</f>
        <v>110315.3925</v>
      </c>
      <c r="F70" s="29">
        <v>90394.952499999999</v>
      </c>
      <c r="G70" s="29">
        <v>91630.112500000003</v>
      </c>
      <c r="H70" s="29">
        <v>89107.762499999997</v>
      </c>
      <c r="I70" s="29">
        <v>107878.6825</v>
      </c>
      <c r="J70" s="29">
        <v>106504.1425</v>
      </c>
      <c r="K70" s="29">
        <v>110315.3925</v>
      </c>
      <c r="L70" s="29">
        <v>107138.30250000001</v>
      </c>
      <c r="M70" s="29">
        <v>101412.4325</v>
      </c>
      <c r="N70" s="29">
        <v>98457.2</v>
      </c>
      <c r="O70" s="29">
        <v>100445.2</v>
      </c>
      <c r="P70" s="29">
        <v>91573.2</v>
      </c>
      <c r="Q70" s="29">
        <v>96858.833333333328</v>
      </c>
    </row>
    <row r="71" spans="1:17" x14ac:dyDescent="0.2">
      <c r="A71" s="9">
        <f t="shared" ref="A71:A76" si="93">A70+1</f>
        <v>10</v>
      </c>
      <c r="B71" s="25" t="s">
        <v>46</v>
      </c>
      <c r="C71" s="28">
        <f>INDEX(F71:Q71,1,MATCH(C76,F76:Q76,0))</f>
        <v>761750.32124051859</v>
      </c>
      <c r="D71" s="47">
        <f t="shared" si="91"/>
        <v>758335.72687303764</v>
      </c>
      <c r="E71" s="47">
        <f t="shared" si="92"/>
        <v>800177.52401175012</v>
      </c>
      <c r="F71" s="29">
        <v>742916.61780196673</v>
      </c>
      <c r="G71" s="29">
        <v>728617.79085049755</v>
      </c>
      <c r="H71" s="29">
        <v>800177.52401175012</v>
      </c>
      <c r="I71" s="29">
        <v>761750.32124051859</v>
      </c>
      <c r="J71" s="29">
        <v>745454.14707704179</v>
      </c>
      <c r="K71" s="29">
        <v>758335.72687303764</v>
      </c>
      <c r="L71" s="29">
        <v>749855.911981988</v>
      </c>
      <c r="M71" s="29">
        <v>747397.86640387424</v>
      </c>
      <c r="N71" s="29">
        <v>750031.42339200748</v>
      </c>
      <c r="O71" s="29">
        <v>758927.04666564148</v>
      </c>
      <c r="P71" s="29">
        <v>766489.97258287261</v>
      </c>
      <c r="Q71" s="29">
        <v>752321.7169969586</v>
      </c>
    </row>
    <row r="72" spans="1:17" x14ac:dyDescent="0.2">
      <c r="A72" s="9">
        <f t="shared" si="93"/>
        <v>11</v>
      </c>
      <c r="B72" s="25" t="s">
        <v>47</v>
      </c>
      <c r="C72" s="28">
        <f>INDEX(F72:Q72,1,MATCH(C76,F76:Q76,0))</f>
        <v>492572.6990048482</v>
      </c>
      <c r="D72" s="47">
        <f t="shared" si="91"/>
        <v>479486.94779280433</v>
      </c>
      <c r="E72" s="47">
        <f t="shared" si="92"/>
        <v>492572.6990048482</v>
      </c>
      <c r="F72" s="29">
        <v>489852.94396529731</v>
      </c>
      <c r="G72" s="29">
        <v>425924.93044143909</v>
      </c>
      <c r="H72" s="29">
        <v>461424.47241643275</v>
      </c>
      <c r="I72" s="29">
        <v>492572.6990048482</v>
      </c>
      <c r="J72" s="29">
        <v>487828.45021689206</v>
      </c>
      <c r="K72" s="29">
        <v>479486.94779280433</v>
      </c>
      <c r="L72" s="29">
        <v>444350.99219188566</v>
      </c>
      <c r="M72" s="29">
        <v>467942.21495279408</v>
      </c>
      <c r="N72" s="29">
        <v>473344.38948711409</v>
      </c>
      <c r="O72" s="29">
        <v>399250.05501403427</v>
      </c>
      <c r="P72" s="29">
        <v>476290.72610359784</v>
      </c>
      <c r="Q72" s="29">
        <v>466542.09737177845</v>
      </c>
    </row>
    <row r="73" spans="1:17" s="19" customFormat="1" x14ac:dyDescent="0.2">
      <c r="A73" s="9">
        <f t="shared" si="93"/>
        <v>12</v>
      </c>
      <c r="B73" s="25" t="s">
        <v>48</v>
      </c>
      <c r="C73" s="28">
        <v>0</v>
      </c>
      <c r="D73" s="47">
        <f t="shared" si="91"/>
        <v>0</v>
      </c>
      <c r="E73" s="47">
        <f t="shared" si="92"/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</row>
    <row r="74" spans="1:17" s="19" customFormat="1" x14ac:dyDescent="0.2">
      <c r="A74" s="9">
        <f t="shared" si="93"/>
        <v>13</v>
      </c>
      <c r="B74" s="25" t="s">
        <v>49</v>
      </c>
      <c r="C74" s="28">
        <v>0</v>
      </c>
      <c r="D74" s="47">
        <f t="shared" si="91"/>
        <v>0</v>
      </c>
      <c r="E74" s="47">
        <f t="shared" si="92"/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</row>
    <row r="75" spans="1:17" s="19" customFormat="1" x14ac:dyDescent="0.2">
      <c r="A75" s="9">
        <f t="shared" si="93"/>
        <v>14</v>
      </c>
      <c r="B75" s="25" t="s">
        <v>50</v>
      </c>
      <c r="C75" s="28">
        <v>0</v>
      </c>
      <c r="D75" s="47">
        <f t="shared" si="91"/>
        <v>0</v>
      </c>
      <c r="E75" s="47">
        <f t="shared" si="92"/>
        <v>0</v>
      </c>
      <c r="F75" s="29">
        <v>0</v>
      </c>
      <c r="G75" s="29">
        <v>0</v>
      </c>
      <c r="H75" s="29">
        <v>0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</row>
    <row r="76" spans="1:17" x14ac:dyDescent="0.2">
      <c r="A76" s="9">
        <f t="shared" si="93"/>
        <v>15</v>
      </c>
      <c r="B76" s="19" t="s">
        <v>59</v>
      </c>
      <c r="C76" s="28">
        <f>MAX(F76:Q76)</f>
        <v>1362201.7027453668</v>
      </c>
      <c r="D76" s="47">
        <f>MAX(K76:N76)</f>
        <v>1348138.0671658418</v>
      </c>
      <c r="E76" s="47">
        <f>MAX(F76,H76:Q76)</f>
        <v>1362201.7027453668</v>
      </c>
      <c r="F76" s="28">
        <v>1323164.5142672639</v>
      </c>
      <c r="G76" s="28">
        <v>1246172.8337919367</v>
      </c>
      <c r="H76" s="28">
        <v>1350709.7589281828</v>
      </c>
      <c r="I76" s="55">
        <v>1362201.7027453668</v>
      </c>
      <c r="J76" s="28">
        <v>1339786.7397939339</v>
      </c>
      <c r="K76" s="28">
        <v>1348138.0671658418</v>
      </c>
      <c r="L76" s="28">
        <v>1301345.2066738736</v>
      </c>
      <c r="M76" s="28">
        <v>1316752.5138566683</v>
      </c>
      <c r="N76" s="28">
        <v>1321833.0128791216</v>
      </c>
      <c r="O76" s="28">
        <v>1258622.3016796757</v>
      </c>
      <c r="P76" s="28">
        <v>1334353.8986864705</v>
      </c>
      <c r="Q76" s="28">
        <v>1315722.6477020704</v>
      </c>
    </row>
    <row r="77" spans="1:17" x14ac:dyDescent="0.2">
      <c r="A77" s="8"/>
      <c r="B77" s="19"/>
      <c r="C77" s="28"/>
      <c r="D77" s="47"/>
      <c r="E77" s="47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</row>
    <row r="78" spans="1:17" x14ac:dyDescent="0.2">
      <c r="A78" s="8"/>
      <c r="B78" s="21" t="s">
        <v>18</v>
      </c>
      <c r="C78" s="28"/>
      <c r="D78" s="47"/>
      <c r="E78" s="47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</row>
    <row r="79" spans="1:17" x14ac:dyDescent="0.2">
      <c r="A79" s="9">
        <f>A76+1</f>
        <v>16</v>
      </c>
      <c r="B79" s="25" t="s">
        <v>52</v>
      </c>
      <c r="C79" s="28">
        <f>MAX(F79:Q79)</f>
        <v>8528</v>
      </c>
      <c r="D79" s="47">
        <f>MAX(K79:N79)</f>
        <v>8459</v>
      </c>
      <c r="E79" s="47">
        <f>MAX(F79,H79:Q79)</f>
        <v>8512</v>
      </c>
      <c r="F79" s="27">
        <v>8512</v>
      </c>
      <c r="G79" s="57">
        <v>8528</v>
      </c>
      <c r="H79" s="27">
        <v>8510</v>
      </c>
      <c r="I79" s="27">
        <v>8496</v>
      </c>
      <c r="J79" s="27">
        <v>8458</v>
      </c>
      <c r="K79" s="27">
        <v>8459</v>
      </c>
      <c r="L79" s="27">
        <v>8446</v>
      </c>
      <c r="M79" s="27">
        <v>8456</v>
      </c>
      <c r="N79" s="27">
        <v>8445</v>
      </c>
      <c r="O79" s="27">
        <v>8450</v>
      </c>
      <c r="P79" s="27">
        <v>8452</v>
      </c>
      <c r="Q79" s="27">
        <v>8446</v>
      </c>
    </row>
    <row r="80" spans="1:17" x14ac:dyDescent="0.2">
      <c r="A80" s="8"/>
      <c r="B80" s="23"/>
      <c r="C80" s="28"/>
      <c r="D80" s="47"/>
      <c r="E80" s="47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</row>
    <row r="81" spans="1:17" x14ac:dyDescent="0.2">
      <c r="A81" s="8"/>
      <c r="B81" s="21" t="s">
        <v>19</v>
      </c>
      <c r="C81" s="28"/>
      <c r="D81" s="47"/>
      <c r="E81" s="47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</row>
    <row r="82" spans="1:17" x14ac:dyDescent="0.2">
      <c r="A82" s="9">
        <f>A79+1</f>
        <v>17</v>
      </c>
      <c r="B82" s="25" t="s">
        <v>52</v>
      </c>
      <c r="C82" s="28">
        <f>MAX(F82:Q82)</f>
        <v>14419</v>
      </c>
      <c r="D82" s="47">
        <f>MAX(K82:N82)</f>
        <v>14260</v>
      </c>
      <c r="E82" s="47">
        <f>MAX(F82,H82:Q82)</f>
        <v>14419</v>
      </c>
      <c r="F82" s="58">
        <v>14419</v>
      </c>
      <c r="G82" s="27">
        <v>14364</v>
      </c>
      <c r="H82" s="27">
        <v>14359</v>
      </c>
      <c r="I82" s="27">
        <v>14315</v>
      </c>
      <c r="J82" s="27">
        <v>14288</v>
      </c>
      <c r="K82" s="27">
        <v>14260</v>
      </c>
      <c r="L82" s="27">
        <v>14238</v>
      </c>
      <c r="M82" s="27">
        <v>14183</v>
      </c>
      <c r="N82" s="27">
        <v>14201</v>
      </c>
      <c r="O82" s="27">
        <v>14140</v>
      </c>
      <c r="P82" s="27">
        <v>14123</v>
      </c>
      <c r="Q82" s="27">
        <v>14106</v>
      </c>
    </row>
    <row r="83" spans="1:17" x14ac:dyDescent="0.2">
      <c r="A83" s="8"/>
      <c r="B83" s="10"/>
      <c r="C83" s="28"/>
      <c r="D83" s="47"/>
      <c r="E83" s="47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</row>
    <row r="84" spans="1:17" x14ac:dyDescent="0.2">
      <c r="A84" s="9">
        <f>A82+1</f>
        <v>18</v>
      </c>
      <c r="B84" s="21" t="s">
        <v>53</v>
      </c>
      <c r="C84" s="28">
        <f t="shared" ref="C84:Q84" si="94">C13+C19+C45+C67+C76+C79+C82</f>
        <v>6624059.7160242712</v>
      </c>
      <c r="D84" s="47">
        <f t="shared" si="94"/>
        <v>5604413.0840113368</v>
      </c>
      <c r="E84" s="47">
        <f t="shared" si="94"/>
        <v>5971446.7195908614</v>
      </c>
      <c r="F84" s="28">
        <f t="shared" si="94"/>
        <v>5846501.1408523256</v>
      </c>
      <c r="G84" s="28">
        <f t="shared" si="94"/>
        <v>6479050.6119513474</v>
      </c>
      <c r="H84" s="28">
        <f t="shared" si="94"/>
        <v>5081964.9597246274</v>
      </c>
      <c r="I84" s="28">
        <f t="shared" si="94"/>
        <v>5216008.6533504007</v>
      </c>
      <c r="J84" s="28">
        <f t="shared" si="94"/>
        <v>5233298.3657150473</v>
      </c>
      <c r="K84" s="28">
        <f t="shared" si="94"/>
        <v>5448505.8550413866</v>
      </c>
      <c r="L84" s="28">
        <f t="shared" si="94"/>
        <v>5425188.1343882475</v>
      </c>
      <c r="M84" s="28">
        <f t="shared" si="94"/>
        <v>5482758.2909542685</v>
      </c>
      <c r="N84" s="28">
        <f t="shared" si="94"/>
        <v>5242677.8508412996</v>
      </c>
      <c r="O84" s="28">
        <f t="shared" si="94"/>
        <v>4991248.0211183112</v>
      </c>
      <c r="P84" s="28">
        <f t="shared" si="94"/>
        <v>4854671.56061217</v>
      </c>
      <c r="Q84" s="28">
        <f t="shared" si="94"/>
        <v>5457437.6311334297</v>
      </c>
    </row>
    <row r="85" spans="1:17" x14ac:dyDescent="0.2">
      <c r="A85" s="19"/>
      <c r="B85" s="19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</row>
    <row r="86" spans="1:17" x14ac:dyDescent="0.2">
      <c r="A86" s="19"/>
      <c r="B86" s="19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</row>
    <row r="87" spans="1:17" x14ac:dyDescent="0.2">
      <c r="A87" s="19"/>
      <c r="B87" s="19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</row>
    <row r="88" spans="1:17" x14ac:dyDescent="0.2">
      <c r="A88" s="19"/>
      <c r="B88" s="20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</row>
    <row r="89" spans="1:17" x14ac:dyDescent="0.2">
      <c r="A89" s="19"/>
      <c r="B89" s="19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</row>
    <row r="92" spans="1:17" x14ac:dyDescent="0.2"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</row>
    <row r="93" spans="1:17" x14ac:dyDescent="0.2"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</row>
    <row r="94" spans="1:17" x14ac:dyDescent="0.2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</row>
    <row r="97" spans="6:17" x14ac:dyDescent="0.2"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</row>
  </sheetData>
  <phoneticPr fontId="0" type="noConversion"/>
  <printOptions horizontalCentered="1"/>
  <pageMargins left="0.75" right="0.75" top="0.75" bottom="0.75" header="0.5" footer="0.5"/>
  <pageSetup scale="60" fitToHeight="2" orientation="landscape" blackAndWhite="1" horizontalDpi="1200" verticalDpi="1200" r:id="rId1"/>
  <headerFooter>
    <oddFooter>&amp;LSponsored by Crystal K. Elbe</oddFooter>
  </headerFooter>
  <rowBreaks count="1" manualBreakCount="1">
    <brk id="57" max="1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762869-53d1-4bbb-98c0-68c1ab1b3c4c">
      <Terms xmlns="http://schemas.microsoft.com/office/infopath/2007/PartnerControls"/>
    </lcf76f155ced4ddcb4097134ff3c332f>
    <TaxCatchAll xmlns="1d5619db-30f2-4931-8b6b-a9fbf6f1b5fd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46DA9E8167494F8CD8CF5F70EBE53E" ma:contentTypeVersion="11" ma:contentTypeDescription="Create a new document." ma:contentTypeScope="" ma:versionID="a91f3cac4e464db5a6788b589a3c8b9f">
  <xsd:schema xmlns:xsd="http://www.w3.org/2001/XMLSchema" xmlns:xs="http://www.w3.org/2001/XMLSchema" xmlns:p="http://schemas.microsoft.com/office/2006/metadata/properties" xmlns:ns1="http://schemas.microsoft.com/sharepoint/v3" xmlns:ns2="8e762869-53d1-4bbb-98c0-68c1ab1b3c4c" xmlns:ns3="1d5619db-30f2-4931-8b6b-a9fbf6f1b5fd" targetNamespace="http://schemas.microsoft.com/office/2006/metadata/properties" ma:root="true" ma:fieldsID="09c5b3fede3e71e2bf8b7d235b556ff1" ns1:_="" ns2:_="" ns3:_="">
    <xsd:import namespace="http://schemas.microsoft.com/sharepoint/v3"/>
    <xsd:import namespace="8e762869-53d1-4bbb-98c0-68c1ab1b3c4c"/>
    <xsd:import namespace="1d5619db-30f2-4931-8b6b-a9fbf6f1b5fd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762869-53d1-4bbb-98c0-68c1ab1b3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68c2d8e-49e9-4a0e-b321-1f2a931403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5619db-30f2-4931-8b6b-a9fbf6f1b5f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12e3855-f6ea-4571-877e-130aae35aa12}" ma:internalName="TaxCatchAll" ma:showField="CatchAllData" ma:web="1d5619db-30f2-4931-8b6b-a9fbf6f1b5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��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F8160A-663F-4CD3-BCAB-9AB507F4427B}">
  <ds:schemaRefs>
    <ds:schemaRef ds:uri="http://schemas.microsoft.com/office/2006/metadata/properties"/>
    <ds:schemaRef ds:uri="http://schemas.microsoft.com/office/infopath/2007/PartnerControls"/>
    <ds:schemaRef ds:uri="8e762869-53d1-4bbb-98c0-68c1ab1b3c4c"/>
    <ds:schemaRef ds:uri="1d5619db-30f2-4931-8b6b-a9fbf6f1b5fd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F645C97C-A180-421A-8048-27C8C28670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e762869-53d1-4bbb-98c0-68c1ab1b3c4c"/>
    <ds:schemaRef ds:uri="1d5619db-30f2-4931-8b6b-a9fbf6f1b5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B3D117B-EB20-43FD-A2D4-FA82523E8076}">
  <ds:schemaRefs>
    <ds:schemaRef ds:uri="http://schemas.microsoft.com/DataMashup"/>
  </ds:schemaRefs>
</ds:datastoreItem>
</file>

<file path=customXml/itemProps4.xml><?xml version="1.0" encoding="utf-8"?>
<ds:datastoreItem xmlns:ds="http://schemas.openxmlformats.org/officeDocument/2006/customXml" ds:itemID="{5D017C4F-8B5B-4F0E-A51D-E1C9AD106D1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Attachment EDE-6</vt:lpstr>
      <vt:lpstr>Attachment EDE-7</vt:lpstr>
      <vt:lpstr>Annual MDD</vt:lpstr>
      <vt:lpstr>Annual NCP</vt:lpstr>
      <vt:lpstr>'Annual MDD'!Print_Area</vt:lpstr>
      <vt:lpstr>'Annual NCP'!Print_Area</vt:lpstr>
      <vt:lpstr>'Attachment EDE-6'!Print_Area</vt:lpstr>
      <vt:lpstr>'Attachment EDE-7'!Print_Area</vt:lpstr>
      <vt:lpstr>'Annual MDD'!Print_Titles</vt:lpstr>
      <vt:lpstr>'Annual NCP'!Print_Titles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TX 2004 Rate Case</dc:title>
  <dc:subject>Allocation Factor Development</dc:subject>
  <dc:creator>MPC</dc:creator>
  <cp:keywords/>
  <dc:description>Includes 12CP for jurisdictional split, A&amp;E4CP for class splits.  Formatted to print 134 pages on a HP 8100 printer.</dc:description>
  <cp:lastModifiedBy>Evan Evans</cp:lastModifiedBy>
  <cp:revision/>
  <cp:lastPrinted>2022-10-21T21:33:21Z</cp:lastPrinted>
  <dcterms:created xsi:type="dcterms:W3CDTF">1998-10-14T21:51:52Z</dcterms:created>
  <dcterms:modified xsi:type="dcterms:W3CDTF">2022-10-21T21:59:57Z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902196875</vt:i4>
  </property>
  <property fmtid="{D5CDD505-2E9C-101B-9397-08002B2CF9AE}" pid="3" name="_EmailSubject">
    <vt:lpwstr>Schedule P-7.2 will be revised</vt:lpwstr>
  </property>
  <property fmtid="{D5CDD505-2E9C-101B-9397-08002B2CF9AE}" pid="4" name="_AuthorEmail">
    <vt:lpwstr>SMORGA2@entergy.com</vt:lpwstr>
  </property>
  <property fmtid="{D5CDD505-2E9C-101B-9397-08002B2CF9AE}" pid="5" name="_AuthorEmailDisplayName">
    <vt:lpwstr>MORGAN, SUE J</vt:lpwstr>
  </property>
  <property fmtid="{D5CDD505-2E9C-101B-9397-08002B2CF9AE}" pid="6" name="_ReviewingToolsShownOnce">
    <vt:lpwstr/>
  </property>
  <property fmtid="{D5CDD505-2E9C-101B-9397-08002B2CF9AE}" pid="7" name="MSIP_Label_4391f082-e357-48ae-be1c-7e151bab59c6_Enabled">
    <vt:lpwstr>true</vt:lpwstr>
  </property>
  <property fmtid="{D5CDD505-2E9C-101B-9397-08002B2CF9AE}" pid="8" name="MSIP_Label_4391f082-e357-48ae-be1c-7e151bab59c6_SetDate">
    <vt:lpwstr>2021-10-26T20:37:53Z</vt:lpwstr>
  </property>
  <property fmtid="{D5CDD505-2E9C-101B-9397-08002B2CF9AE}" pid="9" name="MSIP_Label_4391f082-e357-48ae-be1c-7e151bab59c6_Method">
    <vt:lpwstr>Standard</vt:lpwstr>
  </property>
  <property fmtid="{D5CDD505-2E9C-101B-9397-08002B2CF9AE}" pid="10" name="MSIP_Label_4391f082-e357-48ae-be1c-7e151bab59c6_Name">
    <vt:lpwstr>4391f082-e357-48ae-be1c-7e151bab59c6</vt:lpwstr>
  </property>
  <property fmtid="{D5CDD505-2E9C-101B-9397-08002B2CF9AE}" pid="11" name="MSIP_Label_4391f082-e357-48ae-be1c-7e151bab59c6_SiteId">
    <vt:lpwstr>e0c13469-6a2d-4ac3-835b-8ec9ed03c9a7</vt:lpwstr>
  </property>
  <property fmtid="{D5CDD505-2E9C-101B-9397-08002B2CF9AE}" pid="12" name="MSIP_Label_4391f082-e357-48ae-be1c-7e151bab59c6_ActionId">
    <vt:lpwstr>45a81a71-140a-4f20-abfa-e8856d6ac9bb</vt:lpwstr>
  </property>
  <property fmtid="{D5CDD505-2E9C-101B-9397-08002B2CF9AE}" pid="13" name="MSIP_Label_4391f082-e357-48ae-be1c-7e151bab59c6_ContentBits">
    <vt:lpwstr>0</vt:lpwstr>
  </property>
  <property fmtid="{D5CDD505-2E9C-101B-9397-08002B2CF9AE}" pid="14" name="{A44787D4-0540-4523-9961-78E4036D8C6D}">
    <vt:lpwstr>{EB00FD90-18B0-46F3-B8D3-0CEE5A6D732A}</vt:lpwstr>
  </property>
  <property fmtid="{D5CDD505-2E9C-101B-9397-08002B2CF9AE}" pid="15" name="ContentTypeId">
    <vt:lpwstr>0x010100E546DA9E8167494F8CD8CF5F70EBE53E</vt:lpwstr>
  </property>
  <property fmtid="{D5CDD505-2E9C-101B-9397-08002B2CF9AE}" pid="16" name="MediaServiceImageTags">
    <vt:lpwstr/>
  </property>
</Properties>
</file>